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24226"/>
  <mc:AlternateContent xmlns:mc="http://schemas.openxmlformats.org/markup-compatibility/2006">
    <mc:Choice Requires="x15">
      <x15ac:absPath xmlns:x15ac="http://schemas.microsoft.com/office/spreadsheetml/2010/11/ac" url="C:\Users\Hernando Mantilla\Desktop\SENA 2026\7. JULIO 2026\GC\Obligacion 1\1. PISCICOLA DON MARCO\SUBIR AL DRIVE\"/>
    </mc:Choice>
  </mc:AlternateContent>
  <xr:revisionPtr revIDLastSave="0" documentId="13_ncr:1_{F5A63CA5-2A2E-47AB-AF3E-AD11F1DD4C44}" xr6:coauthVersionLast="47" xr6:coauthVersionMax="47" xr10:uidLastSave="{00000000-0000-0000-0000-000000000000}"/>
  <bookViews>
    <workbookView xWindow="-120" yWindow="-120" windowWidth="20730" windowHeight="11160" tabRatio="958" firstSheet="1" activeTab="1" xr2:uid="{00000000-000D-0000-FFFF-FFFF00000000}"/>
  </bookViews>
  <sheets>
    <sheet name="Formulario" sheetId="16" state="hidden" r:id="rId1"/>
    <sheet name="LEAN CANVAS " sheetId="11" r:id="rId2"/>
    <sheet name="1- PROBLEMA Y O NECESIDAD" sheetId="9" r:id="rId3"/>
    <sheet name="2- QUIEN ES EL PROTAGONISTA" sheetId="2" r:id="rId4"/>
    <sheet name="3- PROPUESTA UNICA DE VALOR" sheetId="3" r:id="rId5"/>
    <sheet name="4- VENTAJA DIFERENCIAL" sheetId="5" r:id="rId6"/>
    <sheet name="5- CUAL ES MI SOLUCIÓN" sheetId="8" r:id="rId7"/>
    <sheet name="6- CANALES" sheetId="4" r:id="rId8"/>
    <sheet name="7- ESTRUCTURA DE COSTOS" sheetId="10" r:id="rId9"/>
    <sheet name="8- FUENTES DE INGRESOS" sheetId="6" r:id="rId10"/>
    <sheet name="9- METRICAS CLAVE" sheetId="7" r:id="rId11"/>
    <sheet name="OBSERVACIONES ASESOR" sheetId="12" r:id="rId12"/>
    <sheet name="CONSOLIDADO FINAL" sheetId="25" state="hidden" r:id="rId13"/>
    <sheet name="Hoja1" sheetId="26" state="hidden" r:id="rId14"/>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Z14" i="7" l="1"/>
  <c r="Z13" i="7"/>
  <c r="G18" i="10"/>
  <c r="G17" i="10"/>
  <c r="G16" i="10"/>
  <c r="E24" i="4"/>
  <c r="J40" i="7"/>
  <c r="N40" i="7"/>
  <c r="R40" i="7"/>
  <c r="V40" i="7"/>
  <c r="Z40" i="7"/>
  <c r="AD40" i="7"/>
  <c r="AH40" i="7"/>
  <c r="AL40" i="7"/>
  <c r="B9" i="11"/>
  <c r="G36" i="10"/>
  <c r="F25" i="11" s="1"/>
  <c r="M25" i="10"/>
  <c r="F24" i="11" s="1"/>
  <c r="B7" i="12"/>
  <c r="B6" i="12"/>
  <c r="A6" i="12"/>
  <c r="B5" i="12"/>
  <c r="A5" i="12"/>
  <c r="B4" i="12"/>
  <c r="A4" i="12"/>
  <c r="B3" i="12"/>
  <c r="A3" i="12"/>
  <c r="B2" i="12"/>
  <c r="F8" i="11"/>
  <c r="J8" i="11"/>
  <c r="B16" i="11"/>
  <c r="A10" i="12"/>
  <c r="B9" i="12"/>
  <c r="A9" i="12"/>
  <c r="A8" i="12"/>
  <c r="A7" i="12"/>
  <c r="M23" i="11"/>
  <c r="N21" i="11"/>
  <c r="N20" i="11"/>
  <c r="N19" i="11"/>
  <c r="N18" i="11"/>
  <c r="N17" i="11"/>
  <c r="N16" i="11"/>
  <c r="O8" i="11"/>
  <c r="F9" i="11"/>
  <c r="J9" i="11"/>
  <c r="O16" i="11"/>
  <c r="O15" i="11"/>
  <c r="B8" i="11"/>
  <c r="M22" i="11"/>
  <c r="B22" i="11"/>
  <c r="N15" i="11"/>
  <c r="F16" i="11"/>
  <c r="F15" i="11"/>
  <c r="O9" i="11"/>
  <c r="N9" i="11"/>
  <c r="N8" i="11"/>
  <c r="G25" i="10" l="1"/>
  <c r="F23" i="11" s="1"/>
  <c r="F30" i="11" s="1"/>
  <c r="J42" i="7"/>
  <c r="M34" i="10" l="1"/>
</calcChain>
</file>

<file path=xl/sharedStrings.xml><?xml version="1.0" encoding="utf-8"?>
<sst xmlns="http://schemas.openxmlformats.org/spreadsheetml/2006/main" count="232" uniqueCount="184">
  <si>
    <t>Producción</t>
  </si>
  <si>
    <t>Agricultura, caza y ganadería</t>
  </si>
  <si>
    <t>Manufactura</t>
  </si>
  <si>
    <t>Servicios de peluquería</t>
  </si>
  <si>
    <t>Industrial</t>
  </si>
  <si>
    <t>Comercio</t>
  </si>
  <si>
    <t>Servicios</t>
  </si>
  <si>
    <t>NOMBRE DEL EMPRENDEDOR:</t>
  </si>
  <si>
    <t>NÚMERO DE DOCUMENTO DEL EMPRENDEDOR:</t>
  </si>
  <si>
    <t>NOMBRE DEL PROYECTO:</t>
  </si>
  <si>
    <t xml:space="preserve">Fecha: </t>
  </si>
  <si>
    <t>Instrucciones Generales</t>
  </si>
  <si>
    <t>1. Diligenciar las celdas iniciales correspondientes al Nombre, Número de Documento, Nombre del proyecto.
2.  Para diligenciar el Lean Canvas hacer clic con el mouse únicamente en el título de cada elemento del Lean Canvas
3. Al dar clic en el elemento Ej: ¿Quien es el protagonista? lo pasará a la hoja correspondiente al espacio para su diligenciamiento.
También puedes abrirlo desde cada hoja de cálculo habilitada para tal fin
4. Para retornar a esta hoja siempre dar clic en cada hoja en el logo SENA o Volver al inicio, el cual se encuentra en la parte superior de cada hoja.</t>
  </si>
  <si>
    <t>ALTERNATIVAS EXISTENTES</t>
  </si>
  <si>
    <t>#44AD9F</t>
  </si>
  <si>
    <t>#F8AF2C</t>
  </si>
  <si>
    <t>#FA6135</t>
  </si>
  <si>
    <t>#147587</t>
  </si>
  <si>
    <t>#FA7E5C</t>
  </si>
  <si>
    <t>#F3ECE5</t>
  </si>
  <si>
    <t>#FECB5F</t>
  </si>
  <si>
    <t>REGRESAR AL INICIO</t>
  </si>
  <si>
    <t>1- PROBLEMA Y/O NECESIDAD</t>
  </si>
  <si>
    <t>Escribe aquí los problemas identificados:</t>
  </si>
  <si>
    <t>bhvvv</t>
  </si>
  <si>
    <t>Observaciones del Orientador</t>
  </si>
  <si>
    <t>2- QUIEN ES EL PROTAGONISTA</t>
  </si>
  <si>
    <r>
      <t xml:space="preserve">En este espacio debes identificar y definir el segmento de clientes. No basta con mencionar tú cliente objetivo ej. "Empresarios e industriales colombianos".
Ejemplo: Empresarios e industriales colombianos ubicados en las 3 principales ciudades del país, con edades entre los 30 y 35 años, que sean usuarios de aplicaciones móviles celulares y tengan hábitos de uso de smart phones para realizar videoconferencias y hacer envío de correos electrónicos. 
Debes tener claridad si tus segmentos son uno solo o más de uno para poder caracterizarlos. Es decir, tu producto o servicio puede ser dirigido a personas, pero también a instituciones, entonces debemos caracterizar a los dos segmentos. Adicional, debes analizar si tu cliente (quien realiza la compra) es el mismo consumidor (quien lo consume), dado que si son diferentes también debes caracterizarlos por separado.
¿Para quién estamos creando valor?
</t>
    </r>
    <r>
      <rPr>
        <b/>
        <sz val="11"/>
        <color indexed="8"/>
        <rFont val="Arial Narrow"/>
        <family val="2"/>
      </rPr>
      <t xml:space="preserve">+Early Adopters (Adoptador Temprano) </t>
    </r>
    <r>
      <rPr>
        <sz val="11"/>
        <color indexed="8"/>
        <rFont val="Arial Narrow"/>
        <family val="2"/>
      </rPr>
      <t xml:space="preserve">
¿Quiénes son nuestros clientes más importantes?
</t>
    </r>
    <r>
      <rPr>
        <i/>
        <sz val="11"/>
        <color indexed="8"/>
        <rFont val="Arial Narrow"/>
        <family val="2"/>
      </rPr>
      <t>Un Early Adopter es alguien a quien tu idea le resuelve un problema, y está tan encantado con ello, que no le importa lo imperfecta que tu solución sea al principio. De hecho, el Early Adopter, estará dispuesto a ayudarte a mejorar tu solución, aportando su conocimiento y su entusiasmo, probando las sucesivas iteraciones de tus prototipos y dando el feedback adecuado. Muchas veces su visión es más ambiciosa y está mejor fundamentada que la del propio emprendedor.</t>
    </r>
    <r>
      <rPr>
        <sz val="11"/>
        <color indexed="8"/>
        <rFont val="Arial Narrow"/>
        <family val="2"/>
      </rPr>
      <t xml:space="preserve">
1- Los Early adopters, son personas que tienen un problema (o su empresa lo tiene) y son conscientes de él. No sólo los mueve la aparición de una nueva tecnología como al grupo de los innovadores.
2- Ya usan una solución aunque sea parcial para solucionar el problema. Normalmente están insatisfechos con la solución actual que usan.
3- Sus decisiones de compra no están influidas por terceros, aunque les puedan influir otros early adopters, su principal objetivo es solucionar el problema y para eso ya están gastando dinero.
4- Quieren ayudarte y además quieren que te vaya bien!. .
5- Son sinceros dándote feedback sobre tu producto.
Enumera una lista de tus clientes ideales</t>
    </r>
  </si>
  <si>
    <t>Escribe aquí tu segmento de cliente, definiendo su perfil, localización y justificación:</t>
  </si>
  <si>
    <t>Perfil: (Liste todas las características que definen el perfil de sus clientes, teniendo en cuenta la diferenciación entre cliente persona y cliente institucional, además entre cliente y consumidor)</t>
  </si>
  <si>
    <t>Localización</t>
  </si>
  <si>
    <t>Justificación</t>
  </si>
  <si>
    <t>+ Early Adopters</t>
  </si>
  <si>
    <t>3- PROPUESTA ÚNICA DE VALOR  - CONCEPTO INNOVADOR</t>
  </si>
  <si>
    <t>La propuesta de valor se traducen en "¿Que ofreces?", no se trata de listar los servicios y productos. Se trata de saber que no quieres ser y que no debes hacer. Piensa también en las motivaciones de compra de tu segmento de cliente, y busca determinarlas basado en el tipo de relación que quieras tener con él. 
La Propuesta de valor busca resolver los problemas de los clientes y satisfacer sus necesidades con valores agregados.
Debes definir ese conjunto de características que hacen que un cliente va a preferir a tu modelo de negocio y no a otro. 
Son todas aquellas ventajas que ofreces al cliente para solucionar su problema
Es decir, que hace que tu idea de negocio sea especial y como vas a ayudar a los clientes a resolver su problema de manera diferente a lo establecido actualmente en el mercado.</t>
  </si>
  <si>
    <t>Escribe aquí su propuesta de valor:</t>
  </si>
  <si>
    <t>4- VENTAJA DIFERENCIAL</t>
  </si>
  <si>
    <t xml:space="preserve">¿Cuáles serían aquellas ventajas que no podrán ser fácilmente copiadas o compradas? 
¿Qué me diferencia de la competencia?
Es el conjunto de productos y servicios que hacen que un cliente va a preferir a tu modelo de negocio y no a otro. 
Son todas aquellas ventajas que ofreces al cliente para solucionar su problema.
Un punto clave del modelo de negocio, si no sabes que poner al principio, no te preocupes; Recoge ese algo que te hace especial y diferente, lo que causa que los clientes sigan viniendo por más.
</t>
  </si>
  <si>
    <t xml:space="preserve">Escribe aquí tu ventaja diferencial: </t>
  </si>
  <si>
    <t>5- ¿CUAL ES MI SOLUCIÓN?</t>
  </si>
  <si>
    <t>Una vez conocidos y priorizados los problemas a los que se enfrentan tus clientes, deberías establecer cuáles son las 3 características más importantes de tu producto/servicio que les van a ayudar a resolverlo de forma que te puedas centrar en ellas.
Identifica una posible solución para cada problema identificado. 
Define el concepto del negocio, es decir, en que consiste tu modelo de negocio.</t>
  </si>
  <si>
    <t>Escribe aquí las soluciones de los problemas mencionados:</t>
  </si>
  <si>
    <t>Concepto del negocio</t>
  </si>
  <si>
    <t>6- CANALES - ¿CUAL ES EL FUTURO DE MI NEGOCIO?</t>
  </si>
  <si>
    <r>
      <t xml:space="preserve">La propuesta de valor debe ser entregada por medio de distribución, comunicación, ventas y canales estratégicos. Es necesario que elabores una ruta para que los canales sean eficientes y logren su cometido. No basta con hacer una lista de canales, se trata de definirlos y medirlos. </t>
    </r>
    <r>
      <rPr>
        <i/>
        <sz val="11"/>
        <color indexed="8"/>
        <rFont val="Arial Narrow"/>
        <family val="2"/>
      </rPr>
      <t>Ejemplo: El tipo de canal estratégico de mi emprendimiento está compuesto de un modelo online marketing que promueva el uso de buscadores de contenido, posicionamiento de website y publicidad online.</t>
    </r>
    <r>
      <rPr>
        <sz val="11"/>
        <color indexed="8"/>
        <rFont val="Arial Narrow"/>
        <family val="2"/>
      </rPr>
      <t xml:space="preserve">
Son los puntos de contacto con el Cliente, los modos de comunicación.
¿Qué canales prefiere nuestro segmento de mercado?
¿Cómo establecemos actualmente el contacto con los clientes?
¿Como se conjugan nuestros canales?
¿Cuales tienen mejores resultados?
¿Cuáles son más rentables?
¿Cómo se integran en las actividades diarias de los clientes?</t>
    </r>
  </si>
  <si>
    <t>Actividades Estrategia de promoción</t>
  </si>
  <si>
    <t>Recursos Requeridos</t>
  </si>
  <si>
    <t>Mes de Ejecución</t>
  </si>
  <si>
    <t>Costo</t>
  </si>
  <si>
    <t xml:space="preserve">Responsable (Nombre del cargo) </t>
  </si>
  <si>
    <t>Actividades Estrategia de distribución</t>
  </si>
  <si>
    <t>Actividades Estrategia de producto - precio</t>
  </si>
  <si>
    <t>Elementos claves:</t>
  </si>
  <si>
    <t>1. Conocimiento: Cómo incrementamos conocimiento acerca de nuestros productos y servicios?</t>
  </si>
  <si>
    <t>2. Evaluación: Cómo hacemos para que el cliente tenga clara cuál es nuestra propuesta de valor?</t>
  </si>
  <si>
    <t>3. Compra: Cómo permitimos que los clientes compren productos y servicios específicos?</t>
  </si>
  <si>
    <t>4. Entrega: Cómo entregamos nuestra propuesta de valor a nuestros clientes?</t>
  </si>
  <si>
    <t>5. Después de la venta: Cómo proveemos al cliente sevicio post-entrega?</t>
  </si>
  <si>
    <t>7- ESTRUCTURA DE COSTOS</t>
  </si>
  <si>
    <t xml:space="preserve">Cuáles son los costos más importantes involucrados en nuestro modelo de negocio? Cuáles recursos claves son los más costosos?
Cuáles actividades claves son las más costosas? Es el modelo de negocio menos costoso en infraestructura? 
Identifico cuales son mis costos fijos y variables.
</t>
  </si>
  <si>
    <t>8- FUENTES DE INGRESOS</t>
  </si>
  <si>
    <t>Debes definir claramente  la percepción de los ingresos basado en la visión de negocios y la selección de los segmentos adecuada de clientes.
Determinar qué es lo que pagará el Cliente y cuánto pagará.
¿Porqué valor están dispuestos a pagar nuestros clientes?
¿Porqué pagan actualmente?
¿Cómo les gustaría pagar?
¿Cuales son las diferentes maneras en las que se percibirán los ingresos? (Analizar si se diversifican los productos y/o servicios que tenemos para no depender de uno solo, o si además, podemos percibir los ingresos por diferentes canales)
¿Cuánto reporta cada una de las fuentes de ingresos al total?
Ejemplo: La forma de percibir los ingresos de mi emprendimiento será 20% por medio de la venta de servicios  de la red comercial, y 80% por medio de las transacciones hechas a través de nuestro portal electrónico.</t>
  </si>
  <si>
    <t>Escribe aquí la forma de percibir tus ingresos y los requerimientos del cliente para su adquisición</t>
  </si>
  <si>
    <t>¿Cuales son las diferentes maneras en las que se percibirán los ingresos? (Analizar si se diversifican los productos y/o servicios que tenemos para no depender de uno solo, o si además, podemos percibir los ingresos por diferentes canales)
¿Cuánto reporta cada una de las fuentes de ingresos al total?</t>
  </si>
  <si>
    <t>¿Cuales son los volúmenes de compra y su frecuencia de compra?</t>
  </si>
  <si>
    <t>¿Qué características se exigen para la compra? Calidad - Presentación - Empaque</t>
  </si>
  <si>
    <t>Sitio de compra</t>
  </si>
  <si>
    <t>Forma de pago</t>
  </si>
  <si>
    <t>Requisitos post venta</t>
  </si>
  <si>
    <t>Garantías</t>
  </si>
  <si>
    <t>Márgenes de comercialización</t>
  </si>
  <si>
    <t>9- MÉTRICAS CLAVE</t>
  </si>
  <si>
    <t>Determina los indicadores que permitirán medir si la idea de negocio está siendo exitosa.
Una métrica de negocios es una medida cuantificable que se utiliza para realizar un seguimiento y evaluar el estado de un proceso de negocio específico, es importante señalar que las métricas de un negocio deben ser empleadas para dirigirse a audiencias clave.
Algunos ejemplos de métricas clave son:  
- Costo de adquisición de clientes Vs Número de nuevos clientes al mes
- Costos para desarrollar productos/servicios
- Vida estimada del producto/servicio
- Costos de comercialización mensuales
- Costo de adquisición del cliente
- Retención de clientes: La medición de la retención de clientes es relativamente sencilla. Con todos los diferentes canales elegidos, se debe realizar un seguimiento de la retención de los clientes a los que se dedican utilizando diferentes enfoques de medios de comunicación. 
- Ventas semanales, mensuales, etc.</t>
  </si>
  <si>
    <t>Escribe aquí tus métricas clave:</t>
  </si>
  <si>
    <t>NÚMERO DE DOCUMENTO DEL EMPRENDEDOR</t>
  </si>
  <si>
    <t>LOCALIZACIÓN</t>
  </si>
  <si>
    <t>SECTOR ECONÓMICO</t>
  </si>
  <si>
    <t>ACTIVIDAD ECONÓMICA</t>
  </si>
  <si>
    <t xml:space="preserve">LEAN CANVAS </t>
  </si>
  <si>
    <t xml:space="preserve">BUSINESS PLAN </t>
  </si>
  <si>
    <r>
      <t xml:space="preserve">Averigua cuales son los 3 principales problemas </t>
    </r>
    <r>
      <rPr>
        <b/>
        <sz val="14"/>
        <color rgb="FFFF0000"/>
        <rFont val="Arial Narrow"/>
        <family val="2"/>
      </rPr>
      <t xml:space="preserve"> PARA EL CLIENTE, </t>
    </r>
    <r>
      <rPr>
        <sz val="14"/>
        <color indexed="8"/>
        <rFont val="Arial Narrow"/>
        <family val="2"/>
      </rPr>
      <t>que intentas resolver con tu idea de negocio, este paso es clave en el proceso así que analízalos muy bien!
Enumera al menos 3 problemas (los que tengan mayor impacto) identificados para solucionarse con el producto o servicio.
Recuerda: Son los problemas que intentas resolver con tú idea de negocio.
Enumera actualmente cuales son las alternativas con las que se está solucionando el problema. Es decir, un primer acercamiento a la competencia.</t>
    </r>
  </si>
  <si>
    <t>Inversiones Tangibles</t>
  </si>
  <si>
    <t>Valor</t>
  </si>
  <si>
    <t>Inversiones Intangibles</t>
  </si>
  <si>
    <t>Aporte del Emprendedor 10% del valor total del proyecto</t>
  </si>
  <si>
    <t>Descripción</t>
  </si>
  <si>
    <t>El valor total de este proyecto es</t>
  </si>
  <si>
    <t>Early adopters son los primeros consumidores que compran un producto recién lanzado.</t>
  </si>
  <si>
    <t>Número o Valor</t>
  </si>
  <si>
    <t>Empleos a crear</t>
  </si>
  <si>
    <t>Eventos de mercadeo</t>
  </si>
  <si>
    <t>Contrapartidas</t>
  </si>
  <si>
    <t>Presupuesto que solicitará al Fondo Emprender</t>
  </si>
  <si>
    <t xml:space="preserve">Inversiones Fijas </t>
  </si>
  <si>
    <t>Inversiones Diferidas</t>
  </si>
  <si>
    <t>Categoría</t>
  </si>
  <si>
    <t>Mes 1
($)</t>
  </si>
  <si>
    <t>Mes 2
($)</t>
  </si>
  <si>
    <t>Mes 3
($)</t>
  </si>
  <si>
    <t>Mes 4
($)</t>
  </si>
  <si>
    <t>Mes 5
($)</t>
  </si>
  <si>
    <t>Mes 6
($)</t>
  </si>
  <si>
    <t>Mes 7
($)</t>
  </si>
  <si>
    <t>Mes 8
($)</t>
  </si>
  <si>
    <t>TOTAL</t>
  </si>
  <si>
    <t>PLAN OPERATIVO (Corresponde a los montos y tiempos que desembolsará los recursos solicitados al Fondo Emprender) Tenga presente lo autorizado por el Acuerdo 010 de 2019 para Adecuaciones, Vehiculos, Arriendos etc.</t>
  </si>
  <si>
    <t>VALOR TOTAL DEL PROYECTO</t>
  </si>
  <si>
    <t>Estrategias que implentará</t>
  </si>
  <si>
    <t>INVERSIONES QUE REQUIERE EL PROYECTO</t>
  </si>
  <si>
    <t>El Orientador evalua este aspecto y decide si el Proyecto pasa a la siguiente ETAPA.</t>
  </si>
  <si>
    <r>
      <t>Innovación</t>
    </r>
    <r>
      <rPr>
        <sz val="11"/>
        <color rgb="FF1F1F1F"/>
        <rFont val="Aptos Narrow"/>
        <family val="2"/>
      </rPr>
      <t> radical.</t>
    </r>
  </si>
  <si>
    <r>
      <t>Innovación</t>
    </r>
    <r>
      <rPr>
        <sz val="11"/>
        <color rgb="FF1F1F1F"/>
        <rFont val="Aptos Narrow"/>
        <family val="2"/>
      </rPr>
      <t> incremental.</t>
    </r>
  </si>
  <si>
    <r>
      <t>Innovación</t>
    </r>
    <r>
      <rPr>
        <sz val="11"/>
        <color rgb="FF1F1F1F"/>
        <rFont val="Aptos Narrow"/>
        <family val="2"/>
      </rPr>
      <t> disruptiva.</t>
    </r>
  </si>
  <si>
    <r>
      <t>Innovación</t>
    </r>
    <r>
      <rPr>
        <sz val="11"/>
        <color rgb="FF1F1F1F"/>
        <rFont val="Aptos Narrow"/>
        <family val="2"/>
      </rPr>
      <t> de productos.</t>
    </r>
  </si>
  <si>
    <r>
      <t>Innovación</t>
    </r>
    <r>
      <rPr>
        <sz val="11"/>
        <color rgb="FF1F1F1F"/>
        <rFont val="Aptos Narrow"/>
        <family val="2"/>
      </rPr>
      <t> en los servicios.</t>
    </r>
  </si>
  <si>
    <r>
      <t>Innovación</t>
    </r>
    <r>
      <rPr>
        <sz val="11"/>
        <color rgb="FF1F1F1F"/>
        <rFont val="Aptos Narrow"/>
        <family val="2"/>
      </rPr>
      <t> en los procesos de producción.</t>
    </r>
  </si>
  <si>
    <r>
      <t>Innovación</t>
    </r>
    <r>
      <rPr>
        <sz val="11"/>
        <color rgb="FF1F1F1F"/>
        <rFont val="Aptos Narrow"/>
        <family val="2"/>
      </rPr>
      <t> en el modelo de negocio.</t>
    </r>
  </si>
  <si>
    <r>
      <t>Innovación</t>
    </r>
    <r>
      <rPr>
        <sz val="11"/>
        <color rgb="FF1F1F1F"/>
        <rFont val="Aptos Narrow"/>
        <family val="2"/>
      </rPr>
      <t> tecnológica.</t>
    </r>
  </si>
  <si>
    <t>¿Cuáles  es la Innovación que implementará? Explique en detalle.</t>
  </si>
  <si>
    <t>La Solucion propuesta al PROBLEMA identificado es</t>
  </si>
  <si>
    <t>Tipo de Empresa que Constituirá si gana esta Convocatoria</t>
  </si>
  <si>
    <t>Persona Natural sin Establecimiento</t>
  </si>
  <si>
    <t>Persona Natural  con Establecimiento Comercial</t>
  </si>
  <si>
    <t>Persona Juridica S.A.S</t>
  </si>
  <si>
    <t>El valor de mis esttategias es</t>
  </si>
  <si>
    <t>Actividades Estrategia para Comunicar que la empresa existe</t>
  </si>
  <si>
    <t>El valor Total de este proyecto es</t>
  </si>
  <si>
    <t>Producción a generar Año 1 ( Numero de Unidades de Producto o Numero de Sewrvicios que facturará)</t>
  </si>
  <si>
    <t>Ventas  $ a generar Año 1´- Antes de IVA ( Si es que aplica este Impuesto)</t>
  </si>
  <si>
    <t>INDICADORES SENA , QUE SE COMPROMETE EL PROYECTO Y SERÁN EVALUADOS</t>
  </si>
  <si>
    <r>
      <t xml:space="preserve">Por favor diligenciar el monto en pesos ($) en el mes en el que se ejecutarán </t>
    </r>
    <r>
      <rPr>
        <b/>
        <sz val="11"/>
        <rFont val="Arial Narrow"/>
        <family val="2"/>
      </rPr>
      <t>los recursos solicitados al Fondo Emprender</t>
    </r>
    <r>
      <rPr>
        <sz val="11"/>
        <rFont val="Arial Narrow"/>
        <family val="2"/>
      </rPr>
      <t xml:space="preserve"> de acuerdo con las actividades planteadas previamente en el punto 7 . ESTRUCTURA DE COSTOS.</t>
    </r>
  </si>
  <si>
    <t xml:space="preserve">HERRAMIENTA MODELO DE NEGOCIOS " LIENZO LEAN CANVAS" </t>
  </si>
  <si>
    <t>Se elaboran muñecos navideños y artículos de lencería para el hogar personalizados, adaptados a los gustos, colores, tamaños y necesidades específicas de cada cliente, ofreciendo productos exclusivos y diferenciados.</t>
  </si>
  <si>
    <t>Se incorporan constantemente nuevos diseños, materiales y tendencias decorativas para mejorar la presentación, funcionalidad y atractivo de los productos, respondiendo a las preferencias del mercado.</t>
  </si>
  <si>
    <t>La comercialización se fortalece mediante ventas directas, recomendaciones de clientes y WhatsApp, facilitando la atención personalizada y el acceso a los productos sin necesidad de un local comercial permanente.</t>
  </si>
  <si>
    <t>Uso de herramientas digitales como WhatsApp para promocionar productos, atender pedidos, compartir catálogos y fortalecer la relación con los clientes.</t>
  </si>
  <si>
    <t>Aprovechamiento eficiente de materiales textiles, reutilización de retazos/material reciclado y optimización de los procesos de confección para reducir desperdicios y mejorar la productividad.</t>
  </si>
  <si>
    <t>No aplica. La iniciativa no busca transformar radicalmente el mercado ni sustituir modelos de negocio existentes. Su enfoque está orientado al fortalecimiento y comercialización de productos artesanales mediante estrategias de personalización y canales digitales de venta, manteniendo prácticas tradicionales de elaboración.</t>
  </si>
  <si>
    <t>La iniciativa desarrolla muñecos navideños y lencería para el hogar con diseños personalizados, elaborados artesanalmente de acuerdo con los gustos y necesidades de cada cliente. La diferenciación se basa en la calidad de los acabados, la exclusividad de los diseños, la personalización y la combinación de elementos decorativos que generan mayor valor para el consumidor.</t>
  </si>
  <si>
    <t>Se brinda atención personalizada, asesoría en la selección de diseños y comunicación directa con los clientes a través de WhatsApp para facilitar los pedidos y la entrega de productos.</t>
  </si>
  <si>
    <t>Celular e internet</t>
  </si>
  <si>
    <t>Publicación de estados en WhatsApp</t>
  </si>
  <si>
    <t>Venta por encargo y pedidos personalizados</t>
  </si>
  <si>
    <t>Celular y WhatsApp</t>
  </si>
  <si>
    <t>Mesa plegable</t>
  </si>
  <si>
    <t>Capacitación en marketing digital y ventas</t>
  </si>
  <si>
    <t>Recepción de sugerencias para futuros pedidos.</t>
  </si>
  <si>
    <t xml:space="preserve">• Efectivo.
• Nequi </t>
  </si>
  <si>
    <t>Inversion Fija</t>
  </si>
  <si>
    <t>• Número de clientes atendidos por mes.
• Ventas mensuales generadas.
• Número de unidades producidas y vendidas.
• Porcentaje de clientes recurrentes.
• Número de pedidos recibidos a través de  WhatsApp.</t>
  </si>
  <si>
    <t xml:space="preserve">MARCO ANTONIO SAAVEDRA GUERRERO </t>
  </si>
  <si>
    <t>PISCICOLA DON MARCO</t>
  </si>
  <si>
    <t xml:space="preserve">1. Dificultad para encontrar alimentos nutritivos, especialmente carnes blancas, de pescado que satisfagan los gustos y necesidades de los integrantes de los  hogares en el municipio y la región. 
2. Limitada producción y oferta de productos alimenticios nutritivos, de calidad a precios accesibles en el mercado local. 
3. Falta de opciones de consumo de acuerdo a la variedad de gustos y requerimientos del mercado por parte de los hogares, con gustos exclusivos, buena calidad y producción local.                                                                                                                                  </t>
  </si>
  <si>
    <t>1 Alternativa: Compra de productos estandarizados en almacenes de cadena, supermercados o tiendas de variedades.                                                                                             2 Alternativa: Adquisición de productos importados o decoraciones industriales con menor nivel de personalización.                                                                                       3 Alternativa: Compra de productos comerciales fabricados en serie o encargos a productores e industriales sin control de calidad.                                                                                                                                                                                                                                          Las familias desean mejorar la alimentación, nutrición, de integrantes de sus hogares mediante productos sanos, producidos en la región; sin embargo, encuentran una oferta limitada de artículos industriales que combinan calidad, conservación, transporte, precios accesibles. Por ello, la iniciativa busca ofrecer soluciones nutricionales y alimenticias funcionales que satisfagan estas necesidades mediante la producción de cachama, para las ventas en el municipio, en hogares con garantia de frescura, calidad.</t>
  </si>
  <si>
    <t>Personas interesadas en el consumo de alimentos sanos, frescos, de calidad, nutricionales, para el suministro a los integrantes del hogar, vcinos, amigos y familiares.
Clientes que valoran los productos nutricionales, sanos, frescos, producidos en la región.
Familias que buscan alimentos en forma oportuna, para satisfacer gusttos y necesidades de consumo, mejorar la nutrición de su familia.                                                                                                                  Establecimientos comerciales interesados en adquirir productos alimenticios sanos, nutricionales, frescos, para reventa a consumidores.</t>
  </si>
  <si>
    <t>Principalmente en Quípama.
Municipios cercanos como Otanche, Muzo, La Victoria, Pauna, San Pablo de Borbur.
Clientes alcanzados a través de redes sociales y recomendaciones.</t>
  </si>
  <si>
    <t>Se seleccionó este segmento porque está conformado por personas que valoran la alimentación sana, personas que trabajan el campo y valoran la producción sana de alimentos naturales, sin aplicación de quimicos, que buscan productos nutritivos, frescos, de agradable sabor, a precios accesibles. Además, son clientes que prefieren apoyar emprendimientos locales y muestran interés por adquirir alimentos producidos en la vereda y el municipio, para consumo inmediato o para ocasiones especiales.</t>
  </si>
  <si>
    <t>Mujeres y hombres entre 25 y 60 años interesadas en alimentarse sanamente y con productos frescos, nutritivos.
Familias que consumen pescado y carnes todos los días en sus viviendas y en temporadas especiales.</t>
  </si>
  <si>
    <t>Ofrecemos cachamas plateadas de buen sabor, tamaño, producción sana,mediante aplicación de medidas sostenibles y en protección del entorno. Pescados de tres cuartos de libra y pesos mayores, de acuerdo al gusto del cliente. Producto fresco, eviscerado, descamado o sin faenar, de acuerdo al gusto de los clientes. Producto de excelente calidad y precios accesibles, permitiendo a nuestros clientes su compra para atender sus necesidades y gustos familiares.</t>
  </si>
  <si>
    <t>Producción sana de cachamas, platadas, con alimentación a partir de concentrados y presentación del producto de acuerdo a los gustos del cliente. El producto adaptado a los gustos y necesidades de cada cliente. A diferencia de los productos fabricados en serie, enlatados, nuestro producto se caracteriza por su frescura, valor nutricional, confianza, cercania, amistad y oportunidad. Puede ser adquirido mediante separación del producto, atención personalizada, calidad en los productos, presentación, higiene. Adicionalmente, el emprendimiento combina creatividad, experiencia productiva artesanal para mejorar sabor y presentación del producto y precios accesibles, permitiendo ofrecer productos únicos que aportan identidad, nutrición, salud, confort de los clientes, consumidores y a los hogares.</t>
  </si>
  <si>
    <t>Ofrecer cachamas plateadas con pesos de tres cuartos de libra o mayores, de acuerdo a las solicitudes de los clientes, gustos personalizados y producción artesanal con suministro de alimentación animal sana, para clientes que buscan productos sanos, nutritivos, higiénicos, de buen sabor y presentación, exclusivos y diferentes a los fabricados industrialmente en serie.
Elaborar plan de producción mediante ciclo, para garantizar oferta permanente y estable, durante todo el año, para atender necesidades de los clientes, garantizando calidad y precios accesibles.
Facilitar el acceso a los productos mediante atención personalizada, precios justos, pedidos por encargo y promoción a través de WhatsApp.</t>
  </si>
  <si>
    <t>Emprendimiento dedicado a la producción y comercialización de cachama, para la alimentación de los integrantes de los hogares del municipio, ofreciendo productos nutricionales, sanos, deliciosos, de calidad que contribuyen a mejorar la salud personal y familiar de los hogares, mediante una atención cercana, directa y personalizada, adaptada a las necesidades de cada cliente.</t>
  </si>
  <si>
    <t>Producción de productos en ciclos, especiales y promoción mediante cantidades.</t>
  </si>
  <si>
    <t>Emprendedor</t>
  </si>
  <si>
    <t>Programar ciclos productivos para mantener oferta y precios.</t>
  </si>
  <si>
    <t>Concentrado, alimentos, alevinos</t>
  </si>
  <si>
    <t xml:space="preserve">Adecuaciones, infraestructura </t>
  </si>
  <si>
    <t>Red de captura</t>
  </si>
  <si>
    <t xml:space="preserve">Congelador </t>
  </si>
  <si>
    <t>Caja Hielera</t>
  </si>
  <si>
    <t>Cuchillos para faenado</t>
  </si>
  <si>
    <t>Mesa para faenado</t>
  </si>
  <si>
    <t>Porta HilosBaldes, tanques</t>
  </si>
  <si>
    <t xml:space="preserve">Kit cuchillos </t>
  </si>
  <si>
    <t xml:space="preserve">Malla </t>
  </si>
  <si>
    <t>Valdes</t>
  </si>
  <si>
    <t>Concentrado</t>
  </si>
  <si>
    <t xml:space="preserve">Herramientas </t>
  </si>
  <si>
    <t>Venta de CACHAMAS PLATEADAS, PESOS DE TRES CUARTOS DE LIBRA, - $8000 por libra. Carnes nutritivas, fresca, sanas. Los ingresos se obtienen mediante ventas directas, pedidos personalizados y comercialización a pequeños comerciantes en algunas oportunidades.</t>
  </si>
  <si>
    <t xml:space="preserve">Cahcamas platadas de 4/4 libra a (000 pesos libra. Ventas diarias, producción nde 3000 unidades por ciclo. Se cuenta con cuatro estanques de aprox 30 m2 con capacidad de producir 1000 unidades por estanque, para mantener ciclos permanentes. </t>
  </si>
  <si>
    <t>• Calidad en los alimentos suministrados, sanidad.
• Tamaños y pesos de acuerdo a requerimientos de cliente.
• Buena presentación del producto.
• Cumplimiento en los tiempos de entrega.</t>
  </si>
  <si>
    <t>• Predio de producción.
• WhatsApp
• Ferias y eventos comerciales.</t>
  </si>
  <si>
    <t>Corrección o ajuste de detalles atribuibles al proceso de producción.</t>
  </si>
  <si>
    <t xml:space="preserve">• Cachamas plateadas: margen aproximado de contribución de $2.000 por unidad.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</si>
</sst>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 #,##0.00_-;\-&quot;$&quot;\ * #,##0.00_-;_-&quot;$&quot;\ * &quot;-&quot;??_-;_-@_-"/>
    <numFmt numFmtId="164" formatCode="&quot;$&quot;\ #,##0"/>
    <numFmt numFmtId="165" formatCode="_-&quot;$&quot;\ * #,##0_-;\-&quot;$&quot;\ * #,##0_-;_-&quot;$&quot;\ * &quot;-&quot;??_-;_-@_-"/>
    <numFmt numFmtId="166" formatCode="[$-F800]dddd\,\ mmmm\ dd\,\ yyyy"/>
  </numFmts>
  <fonts count="66" x14ac:knownFonts="1">
    <font>
      <sz val="11"/>
      <color theme="1"/>
      <name val="Calibri"/>
      <family val="2"/>
      <scheme val="minor"/>
    </font>
    <font>
      <b/>
      <sz val="11"/>
      <color indexed="8"/>
      <name val="Arial Narrow"/>
      <family val="2"/>
    </font>
    <font>
      <b/>
      <sz val="11"/>
      <name val="Arial Narrow"/>
      <family val="2"/>
    </font>
    <font>
      <sz val="11"/>
      <color indexed="9"/>
      <name val="Arial Narrow"/>
      <family val="2"/>
    </font>
    <font>
      <sz val="11"/>
      <name val="Arial Narrow"/>
      <family val="2"/>
    </font>
    <font>
      <b/>
      <sz val="16"/>
      <color indexed="8"/>
      <name val="Arial Narrow"/>
      <family val="2"/>
    </font>
    <font>
      <sz val="11"/>
      <color indexed="8"/>
      <name val="Arial Narrow"/>
      <family val="2"/>
    </font>
    <font>
      <b/>
      <sz val="16"/>
      <color indexed="8"/>
      <name val="Arial Narrow"/>
      <family val="2"/>
    </font>
    <font>
      <sz val="14"/>
      <color indexed="8"/>
      <name val="Arial Narrow"/>
      <family val="2"/>
    </font>
    <font>
      <b/>
      <sz val="12"/>
      <name val="Arial Narrow"/>
      <family val="2"/>
    </font>
    <font>
      <sz val="12"/>
      <color indexed="8"/>
      <name val="Arial Narrow"/>
      <family val="2"/>
    </font>
    <font>
      <b/>
      <sz val="26"/>
      <color indexed="8"/>
      <name val="Arial Narrow"/>
      <family val="2"/>
    </font>
    <font>
      <sz val="24"/>
      <color indexed="8"/>
      <name val="Arial Narrow"/>
      <family val="2"/>
    </font>
    <font>
      <sz val="14"/>
      <name val="Arial Narrow"/>
      <family val="2"/>
    </font>
    <font>
      <b/>
      <sz val="14"/>
      <name val="Arial Narrow"/>
      <family val="2"/>
    </font>
    <font>
      <sz val="14"/>
      <color indexed="9"/>
      <name val="Arial Narrow"/>
      <family val="2"/>
    </font>
    <font>
      <sz val="36"/>
      <color indexed="8"/>
      <name val="Arial Narrow"/>
      <family val="2"/>
    </font>
    <font>
      <i/>
      <sz val="11"/>
      <color indexed="8"/>
      <name val="Arial Narrow"/>
      <family val="2"/>
    </font>
    <font>
      <b/>
      <sz val="36"/>
      <name val="Arial Narrow"/>
      <family val="2"/>
    </font>
    <font>
      <u/>
      <sz val="11"/>
      <color theme="10"/>
      <name val="Calibri"/>
      <family val="2"/>
      <scheme val="minor"/>
    </font>
    <font>
      <sz val="11"/>
      <color theme="1"/>
      <name val="TH SarabunPSK"/>
      <family val="2"/>
      <charset val="222"/>
    </font>
    <font>
      <sz val="14"/>
      <color theme="1"/>
      <name val="Calibri"/>
      <family val="2"/>
      <scheme val="minor"/>
    </font>
    <font>
      <sz val="11"/>
      <color theme="1"/>
      <name val="Arial Narrow"/>
      <family val="2"/>
    </font>
    <font>
      <b/>
      <sz val="36"/>
      <color theme="1"/>
      <name val="Arial Narrow"/>
      <family val="2"/>
    </font>
    <font>
      <b/>
      <sz val="18"/>
      <color theme="0"/>
      <name val="Arial Narrow"/>
      <family val="2"/>
    </font>
    <font>
      <sz val="11"/>
      <color theme="0"/>
      <name val="Arial Narrow"/>
      <family val="2"/>
    </font>
    <font>
      <sz val="16"/>
      <color theme="0"/>
      <name val="Arial Narrow"/>
      <family val="2"/>
    </font>
    <font>
      <b/>
      <sz val="20"/>
      <color theme="0"/>
      <name val="Arial Narrow"/>
      <family val="2"/>
    </font>
    <font>
      <sz val="18"/>
      <color theme="0"/>
      <name val="Arial Narrow"/>
      <family val="2"/>
    </font>
    <font>
      <sz val="12"/>
      <color theme="1"/>
      <name val="Arial Narrow"/>
      <family val="2"/>
    </font>
    <font>
      <b/>
      <sz val="16"/>
      <color theme="0"/>
      <name val="Arial Narrow"/>
      <family val="2"/>
    </font>
    <font>
      <sz val="8"/>
      <color theme="1"/>
      <name val="Arial Narrow"/>
      <family val="2"/>
    </font>
    <font>
      <b/>
      <sz val="12"/>
      <color theme="0"/>
      <name val="Arial Narrow"/>
      <family val="2"/>
    </font>
    <font>
      <b/>
      <sz val="11"/>
      <color theme="0"/>
      <name val="Arial Narrow"/>
      <family val="2"/>
    </font>
    <font>
      <sz val="11"/>
      <color theme="1"/>
      <name val="Calibri"/>
      <family val="2"/>
      <scheme val="minor"/>
    </font>
    <font>
      <b/>
      <sz val="14"/>
      <color rgb="FFFF0000"/>
      <name val="Arial Narrow"/>
      <family val="2"/>
    </font>
    <font>
      <sz val="12"/>
      <name val="Arial Narrow"/>
      <family val="2"/>
    </font>
    <font>
      <b/>
      <sz val="33"/>
      <name val="Arial Narrow"/>
      <family val="2"/>
    </font>
    <font>
      <sz val="33"/>
      <name val="Arial Narrow"/>
      <family val="2"/>
    </font>
    <font>
      <sz val="11"/>
      <name val="Century Gothic"/>
      <family val="2"/>
    </font>
    <font>
      <sz val="11"/>
      <name val="Aptos Narrow"/>
      <family val="2"/>
    </font>
    <font>
      <b/>
      <sz val="11"/>
      <color theme="1"/>
      <name val="Arial Narrow"/>
      <family val="2"/>
    </font>
    <font>
      <b/>
      <sz val="15"/>
      <color theme="1"/>
      <name val="Arial Narrow"/>
      <family val="2"/>
    </font>
    <font>
      <b/>
      <sz val="22"/>
      <color theme="2" tint="-0.749992370372631"/>
      <name val="Arial Narrow"/>
      <family val="2"/>
    </font>
    <font>
      <b/>
      <sz val="22"/>
      <color theme="1"/>
      <name val="Arial Narrow"/>
      <family val="2"/>
    </font>
    <font>
      <sz val="22"/>
      <color indexed="8"/>
      <name val="Arial Narrow"/>
      <family val="2"/>
    </font>
    <font>
      <sz val="22"/>
      <color theme="0"/>
      <name val="Arial Narrow"/>
      <family val="2"/>
    </font>
    <font>
      <sz val="19"/>
      <color theme="1"/>
      <name val="Arial Narrow"/>
      <family val="2"/>
    </font>
    <font>
      <b/>
      <sz val="19"/>
      <color theme="0"/>
      <name val="Arial Narrow"/>
      <family val="2"/>
    </font>
    <font>
      <b/>
      <sz val="19"/>
      <color theme="1"/>
      <name val="Arial Narrow"/>
      <family val="2"/>
    </font>
    <font>
      <b/>
      <sz val="19"/>
      <name val="Arial Narrow"/>
      <family val="2"/>
    </font>
    <font>
      <sz val="19"/>
      <color indexed="8"/>
      <name val="Arial Narrow"/>
      <family val="2"/>
    </font>
    <font>
      <b/>
      <sz val="22"/>
      <color theme="0"/>
      <name val="Arial Narrow"/>
      <family val="2"/>
    </font>
    <font>
      <sz val="11"/>
      <color indexed="9"/>
      <name val="Aptos Narrow"/>
      <family val="2"/>
    </font>
    <font>
      <b/>
      <sz val="11"/>
      <color rgb="FF1F1F1F"/>
      <name val="Aptos Narrow"/>
      <family val="2"/>
    </font>
    <font>
      <sz val="11"/>
      <color rgb="FF1F1F1F"/>
      <name val="Aptos Narrow"/>
      <family val="2"/>
    </font>
    <font>
      <sz val="14"/>
      <color theme="0"/>
      <name val="Aptos Narrow"/>
      <family val="2"/>
    </font>
    <font>
      <sz val="11"/>
      <color indexed="8"/>
      <name val="Aptos Narrow"/>
      <family val="2"/>
    </font>
    <font>
      <b/>
      <sz val="12"/>
      <color theme="0"/>
      <name val="Aptos Narrow"/>
      <family val="2"/>
    </font>
    <font>
      <b/>
      <sz val="16"/>
      <color theme="0"/>
      <name val="Aptos Narrow"/>
      <family val="2"/>
    </font>
    <font>
      <b/>
      <sz val="14"/>
      <name val="Aptos Narrow"/>
      <family val="2"/>
    </font>
    <font>
      <b/>
      <sz val="11"/>
      <color indexed="8"/>
      <name val="Aptos Narrow"/>
      <family val="2"/>
    </font>
    <font>
      <b/>
      <sz val="12"/>
      <name val="Aptos Narrow"/>
      <family val="2"/>
    </font>
    <font>
      <b/>
      <sz val="19"/>
      <color indexed="8"/>
      <name val="Arial Narrow"/>
      <family val="2"/>
    </font>
    <font>
      <sz val="20"/>
      <name val="Century Gothic"/>
      <family val="2"/>
    </font>
    <font>
      <sz val="14"/>
      <name val="Century Gothic"/>
      <family val="2"/>
    </font>
  </fonts>
  <fills count="18">
    <fill>
      <patternFill patternType="none"/>
    </fill>
    <fill>
      <patternFill patternType="gray125"/>
    </fill>
    <fill>
      <patternFill patternType="solid">
        <fgColor indexed="9"/>
        <bgColor indexed="64"/>
      </patternFill>
    </fill>
    <fill>
      <patternFill patternType="solid">
        <fgColor indexed="9"/>
        <bgColor indexed="9"/>
      </patternFill>
    </fill>
    <fill>
      <patternFill patternType="solid">
        <fgColor theme="0"/>
        <bgColor indexed="9"/>
      </patternFill>
    </fill>
    <fill>
      <patternFill patternType="solid">
        <fgColor theme="0"/>
        <bgColor indexed="64"/>
      </patternFill>
    </fill>
    <fill>
      <patternFill patternType="solid">
        <fgColor rgb="FF147587"/>
        <bgColor indexed="9"/>
      </patternFill>
    </fill>
    <fill>
      <patternFill patternType="solid">
        <fgColor rgb="FFF3ECE5"/>
        <bgColor indexed="9"/>
      </patternFill>
    </fill>
    <fill>
      <patternFill patternType="solid">
        <fgColor rgb="FFFA7E5C"/>
        <bgColor indexed="64"/>
      </patternFill>
    </fill>
    <fill>
      <patternFill patternType="solid">
        <fgColor rgb="FFFA7E5C"/>
        <bgColor indexed="9"/>
      </patternFill>
    </fill>
    <fill>
      <patternFill patternType="solid">
        <fgColor rgb="FFFECB5F"/>
        <bgColor indexed="9"/>
      </patternFill>
    </fill>
    <fill>
      <gradientFill degree="90">
        <stop position="0">
          <color theme="0"/>
        </stop>
        <stop position="1">
          <color rgb="FFFFC000"/>
        </stop>
      </gradientFill>
    </fill>
    <fill>
      <gradientFill degree="90">
        <stop position="0">
          <color theme="0"/>
        </stop>
        <stop position="1">
          <color theme="9" tint="0.40000610370189521"/>
        </stop>
      </gradientFill>
    </fill>
    <fill>
      <gradientFill degree="90">
        <stop position="0">
          <color theme="0"/>
        </stop>
        <stop position="1">
          <color theme="7" tint="0.40000610370189521"/>
        </stop>
      </gradientFill>
    </fill>
    <fill>
      <patternFill patternType="solid">
        <fgColor theme="9" tint="-0.249977111117893"/>
        <bgColor indexed="64"/>
      </patternFill>
    </fill>
    <fill>
      <patternFill patternType="solid">
        <fgColor rgb="FFD8D8D8"/>
        <bgColor rgb="FFD8D8D8"/>
      </patternFill>
    </fill>
    <fill>
      <patternFill patternType="solid">
        <fgColor theme="9" tint="-0.249977111117893"/>
        <bgColor indexed="9"/>
      </patternFill>
    </fill>
    <fill>
      <patternFill patternType="solid">
        <fgColor theme="0" tint="-0.14999847407452621"/>
        <bgColor indexed="64"/>
      </patternFill>
    </fill>
  </fills>
  <borders count="5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top/>
      <bottom style="thin">
        <color theme="0" tint="-0.499984740745262"/>
      </bottom>
      <diagonal/>
    </border>
    <border>
      <left/>
      <right/>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medium">
        <color indexed="64"/>
      </bottom>
      <diagonal/>
    </border>
    <border>
      <left/>
      <right/>
      <top style="thin">
        <color theme="0" tint="-0.499984740745262"/>
      </top>
      <bottom style="medium">
        <color indexed="64"/>
      </bottom>
      <diagonal/>
    </border>
    <border>
      <left style="thin">
        <color theme="0" tint="-0.499984740745262"/>
      </left>
      <right style="thin">
        <color theme="0" tint="-0.499984740745262"/>
      </right>
      <top/>
      <bottom style="thin">
        <color theme="0" tint="-0.499984740745262"/>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rgb="FF39A900"/>
      </left>
      <right style="thin">
        <color indexed="64"/>
      </right>
      <top style="thin">
        <color rgb="FF39A900"/>
      </top>
      <bottom style="thin">
        <color rgb="FF39A900"/>
      </bottom>
      <diagonal/>
    </border>
    <border>
      <left style="thin">
        <color indexed="64"/>
      </left>
      <right style="thin">
        <color indexed="64"/>
      </right>
      <top style="thin">
        <color rgb="FF39A900"/>
      </top>
      <bottom style="thin">
        <color rgb="FF39A900"/>
      </bottom>
      <diagonal/>
    </border>
    <border>
      <left style="thin">
        <color indexed="64"/>
      </left>
      <right style="thin">
        <color rgb="FF39A900"/>
      </right>
      <top style="thin">
        <color rgb="FF39A900"/>
      </top>
      <bottom style="thin">
        <color rgb="FF39A900"/>
      </bottom>
      <diagonal/>
    </border>
    <border>
      <left/>
      <right/>
      <top style="thin">
        <color rgb="FF39A900"/>
      </top>
      <bottom style="thin">
        <color rgb="FF39A900"/>
      </bottom>
      <diagonal/>
    </border>
    <border>
      <left/>
      <right style="thin">
        <color rgb="FF39A900"/>
      </right>
      <top style="thin">
        <color rgb="FF39A900"/>
      </top>
      <bottom style="thin">
        <color rgb="FF39A900"/>
      </bottom>
      <diagonal/>
    </border>
  </borders>
  <cellStyleXfs count="3">
    <xf numFmtId="0" fontId="0" fillId="0" borderId="0"/>
    <xf numFmtId="0" fontId="19" fillId="0" borderId="0" applyNumberFormat="0" applyFill="0" applyBorder="0" applyAlignment="0" applyProtection="0"/>
    <xf numFmtId="44" fontId="34" fillId="0" borderId="0" applyFont="0" applyFill="0" applyBorder="0" applyAlignment="0" applyProtection="0"/>
  </cellStyleXfs>
  <cellXfs count="358">
    <xf numFmtId="0" fontId="0" fillId="0" borderId="0" xfId="0"/>
    <xf numFmtId="0" fontId="6" fillId="2" borderId="0" xfId="0" applyFont="1" applyFill="1"/>
    <xf numFmtId="0" fontId="3" fillId="2" borderId="0" xfId="0" applyFont="1" applyFill="1"/>
    <xf numFmtId="0" fontId="4" fillId="2" borderId="0" xfId="0" applyFont="1" applyFill="1"/>
    <xf numFmtId="0" fontId="4" fillId="2" borderId="0" xfId="0" applyFont="1" applyFill="1" applyAlignment="1">
      <alignment horizontal="left" vertical="top"/>
    </xf>
    <xf numFmtId="0" fontId="6" fillId="0" borderId="0" xfId="0" applyFont="1"/>
    <xf numFmtId="0" fontId="7" fillId="0" borderId="0" xfId="0" applyFont="1"/>
    <xf numFmtId="0" fontId="9" fillId="2" borderId="0" xfId="0" applyFont="1" applyFill="1"/>
    <xf numFmtId="0" fontId="21" fillId="0" borderId="0" xfId="0" applyFont="1"/>
    <xf numFmtId="0" fontId="5" fillId="4" borderId="0" xfId="0" applyFont="1" applyFill="1" applyAlignment="1">
      <alignment horizontal="center" wrapText="1"/>
    </xf>
    <xf numFmtId="0" fontId="11" fillId="4" borderId="0" xfId="0" applyFont="1" applyFill="1" applyAlignment="1">
      <alignment horizontal="center"/>
    </xf>
    <xf numFmtId="0" fontId="5" fillId="4" borderId="0" xfId="0" applyFont="1" applyFill="1" applyAlignment="1">
      <alignment horizontal="center"/>
    </xf>
    <xf numFmtId="0" fontId="23" fillId="4" borderId="0" xfId="1" applyFont="1" applyFill="1" applyBorder="1" applyAlignment="1">
      <alignment wrapText="1"/>
    </xf>
    <xf numFmtId="0" fontId="6" fillId="5" borderId="0" xfId="0" applyFont="1" applyFill="1"/>
    <xf numFmtId="0" fontId="3" fillId="5" borderId="0" xfId="0" applyFont="1" applyFill="1"/>
    <xf numFmtId="0" fontId="2" fillId="5" borderId="0" xfId="0" applyFont="1" applyFill="1"/>
    <xf numFmtId="0" fontId="24" fillId="6" borderId="29" xfId="1" applyFont="1" applyFill="1" applyBorder="1" applyAlignment="1">
      <alignment vertical="center"/>
    </xf>
    <xf numFmtId="0" fontId="33" fillId="6" borderId="29" xfId="1" applyFont="1" applyFill="1" applyBorder="1" applyAlignment="1">
      <alignment vertical="center"/>
    </xf>
    <xf numFmtId="0" fontId="33" fillId="6" borderId="29" xfId="1" applyFont="1" applyFill="1" applyBorder="1" applyAlignment="1">
      <alignment vertical="center" wrapText="1"/>
    </xf>
    <xf numFmtId="0" fontId="4" fillId="4" borderId="0" xfId="0" applyFont="1" applyFill="1" applyAlignment="1">
      <alignment horizontal="left" vertical="top"/>
    </xf>
    <xf numFmtId="0" fontId="6" fillId="2" borderId="0" xfId="0" applyFont="1" applyFill="1" applyAlignment="1">
      <alignment horizontal="left" vertical="center"/>
    </xf>
    <xf numFmtId="0" fontId="25" fillId="5" borderId="0" xfId="0" applyFont="1" applyFill="1"/>
    <xf numFmtId="0" fontId="27" fillId="9" borderId="29" xfId="1" applyFont="1" applyFill="1" applyBorder="1" applyAlignment="1" applyProtection="1">
      <alignment horizontal="center" vertical="center"/>
    </xf>
    <xf numFmtId="0" fontId="28" fillId="5" borderId="0" xfId="0" applyFont="1" applyFill="1" applyAlignment="1">
      <alignment wrapText="1"/>
    </xf>
    <xf numFmtId="0" fontId="26" fillId="5" borderId="0" xfId="0" applyFont="1" applyFill="1"/>
    <xf numFmtId="0" fontId="6" fillId="5" borderId="0" xfId="0" applyFont="1" applyFill="1" applyAlignment="1">
      <alignment horizontal="left" vertical="center"/>
    </xf>
    <xf numFmtId="0" fontId="25" fillId="5" borderId="0" xfId="0" applyFont="1" applyFill="1" applyAlignment="1">
      <alignment horizontal="left" vertical="center"/>
    </xf>
    <xf numFmtId="0" fontId="12" fillId="5" borderId="0" xfId="0" applyFont="1" applyFill="1" applyAlignment="1">
      <alignment horizontal="center"/>
    </xf>
    <xf numFmtId="0" fontId="47" fillId="7" borderId="29" xfId="0" applyFont="1" applyFill="1" applyBorder="1" applyAlignment="1">
      <alignment horizontal="left" vertical="top" wrapText="1"/>
    </xf>
    <xf numFmtId="0" fontId="48" fillId="6" borderId="29" xfId="1" applyFont="1" applyFill="1" applyBorder="1" applyAlignment="1" applyProtection="1">
      <alignment horizontal="center" vertical="center" wrapText="1"/>
    </xf>
    <xf numFmtId="0" fontId="20" fillId="3" borderId="0" xfId="0" applyFont="1" applyFill="1"/>
    <xf numFmtId="0" fontId="24" fillId="4" borderId="0" xfId="0" applyFont="1" applyFill="1"/>
    <xf numFmtId="0" fontId="20" fillId="4" borderId="0" xfId="0" applyFont="1" applyFill="1"/>
    <xf numFmtId="0" fontId="14" fillId="2" borderId="0" xfId="0" applyFont="1" applyFill="1"/>
    <xf numFmtId="0" fontId="15" fillId="2" borderId="0" xfId="0" applyFont="1" applyFill="1"/>
    <xf numFmtId="0" fontId="14" fillId="4" borderId="0" xfId="1" applyFont="1" applyFill="1" applyBorder="1" applyAlignment="1" applyProtection="1">
      <alignment horizontal="center"/>
    </xf>
    <xf numFmtId="0" fontId="0" fillId="2" borderId="0" xfId="0" applyFill="1"/>
    <xf numFmtId="0" fontId="9" fillId="4" borderId="0" xfId="1" applyFont="1" applyFill="1" applyBorder="1" applyAlignment="1" applyProtection="1">
      <alignment horizontal="center"/>
    </xf>
    <xf numFmtId="0" fontId="0" fillId="2" borderId="0" xfId="0" applyFill="1" applyAlignment="1">
      <alignment horizontal="left"/>
    </xf>
    <xf numFmtId="0" fontId="0" fillId="2" borderId="0" xfId="0" applyFill="1" applyAlignment="1">
      <alignment horizontal="center"/>
    </xf>
    <xf numFmtId="0" fontId="1" fillId="2" borderId="0" xfId="0" applyFont="1" applyFill="1"/>
    <xf numFmtId="0" fontId="22" fillId="2" borderId="0" xfId="0" applyFont="1" applyFill="1"/>
    <xf numFmtId="49" fontId="1" fillId="2" borderId="10" xfId="0" applyNumberFormat="1" applyFont="1" applyFill="1" applyBorder="1"/>
    <xf numFmtId="0" fontId="22" fillId="2" borderId="11" xfId="0" applyFont="1" applyFill="1" applyBorder="1"/>
    <xf numFmtId="0" fontId="2" fillId="2" borderId="0" xfId="0" applyFont="1" applyFill="1"/>
    <xf numFmtId="0" fontId="53" fillId="2" borderId="0" xfId="0" applyFont="1" applyFill="1"/>
    <xf numFmtId="0" fontId="54" fillId="0" borderId="5" xfId="0" applyFont="1" applyBorder="1" applyAlignment="1">
      <alignment horizontal="left" vertical="center" wrapText="1" indent="2"/>
    </xf>
    <xf numFmtId="0" fontId="33" fillId="14" borderId="5" xfId="0" applyFont="1" applyFill="1" applyBorder="1" applyAlignment="1">
      <alignment horizontal="center" vertical="center" wrapText="1"/>
    </xf>
    <xf numFmtId="0" fontId="32" fillId="14" borderId="5" xfId="0" applyFont="1" applyFill="1" applyBorder="1" applyAlignment="1">
      <alignment horizontal="center" vertical="center" wrapText="1"/>
    </xf>
    <xf numFmtId="0" fontId="6" fillId="2" borderId="0" xfId="0" applyFont="1" applyFill="1" applyAlignment="1">
      <alignment vertical="top"/>
    </xf>
    <xf numFmtId="0" fontId="33" fillId="14" borderId="2" xfId="0" applyFont="1" applyFill="1" applyBorder="1" applyAlignment="1">
      <alignment horizontal="center" vertical="center"/>
    </xf>
    <xf numFmtId="0" fontId="33" fillId="14" borderId="8" xfId="0" applyFont="1" applyFill="1" applyBorder="1" applyAlignment="1">
      <alignment horizontal="center" vertical="center"/>
    </xf>
    <xf numFmtId="0" fontId="33" fillId="14" borderId="3" xfId="0" applyFont="1" applyFill="1" applyBorder="1" applyAlignment="1">
      <alignment horizontal="center" vertical="center" wrapText="1"/>
    </xf>
    <xf numFmtId="0" fontId="33" fillId="14" borderId="9" xfId="0" applyFont="1" applyFill="1" applyBorder="1" applyAlignment="1">
      <alignment horizontal="center" vertical="center" wrapText="1"/>
    </xf>
    <xf numFmtId="0" fontId="33" fillId="14" borderId="3" xfId="0" applyFont="1" applyFill="1" applyBorder="1" applyAlignment="1">
      <alignment horizontal="left" vertical="center" wrapText="1"/>
    </xf>
    <xf numFmtId="0" fontId="33" fillId="14" borderId="9" xfId="0" applyFont="1" applyFill="1" applyBorder="1" applyAlignment="1">
      <alignment horizontal="left" vertical="center" wrapText="1"/>
    </xf>
    <xf numFmtId="0" fontId="6" fillId="2" borderId="0" xfId="0" applyFont="1" applyFill="1" applyAlignment="1">
      <alignment wrapText="1"/>
    </xf>
    <xf numFmtId="0" fontId="6" fillId="5" borderId="0" xfId="0" applyFont="1" applyFill="1" applyAlignment="1">
      <alignment wrapText="1"/>
    </xf>
    <xf numFmtId="0" fontId="3" fillId="5" borderId="0" xfId="0" applyFont="1" applyFill="1" applyAlignment="1">
      <alignment wrapText="1"/>
    </xf>
    <xf numFmtId="0" fontId="3" fillId="2" borderId="0" xfId="0" applyFont="1" applyFill="1" applyAlignment="1">
      <alignment wrapText="1"/>
    </xf>
    <xf numFmtId="0" fontId="4" fillId="5" borderId="0" xfId="0" applyFont="1" applyFill="1" applyAlignment="1">
      <alignment horizontal="left" vertical="top" wrapText="1"/>
    </xf>
    <xf numFmtId="0" fontId="4" fillId="5" borderId="4" xfId="0" applyFont="1" applyFill="1" applyBorder="1" applyAlignment="1" applyProtection="1">
      <alignment horizontal="left" vertical="top"/>
      <protection locked="0"/>
    </xf>
    <xf numFmtId="44" fontId="4" fillId="5" borderId="5" xfId="2" applyFont="1" applyFill="1" applyBorder="1" applyAlignment="1" applyProtection="1">
      <alignment horizontal="left" vertical="top" wrapText="1"/>
      <protection locked="0"/>
    </xf>
    <xf numFmtId="0" fontId="4" fillId="5" borderId="6" xfId="0" applyFont="1" applyFill="1" applyBorder="1" applyAlignment="1" applyProtection="1">
      <alignment horizontal="left" vertical="top"/>
      <protection locked="0"/>
    </xf>
    <xf numFmtId="44" fontId="4" fillId="5" borderId="7" xfId="2" applyFont="1" applyFill="1" applyBorder="1" applyAlignment="1" applyProtection="1">
      <alignment horizontal="left" vertical="top" wrapText="1"/>
      <protection locked="0"/>
    </xf>
    <xf numFmtId="0" fontId="4" fillId="5" borderId="53" xfId="0" applyFont="1" applyFill="1" applyBorder="1" applyAlignment="1" applyProtection="1">
      <alignment horizontal="left" vertical="top"/>
      <protection locked="0"/>
    </xf>
    <xf numFmtId="44" fontId="4" fillId="5" borderId="51" xfId="2" applyFont="1" applyFill="1" applyBorder="1" applyAlignment="1" applyProtection="1">
      <alignment horizontal="left" vertical="top" wrapText="1"/>
      <protection locked="0"/>
    </xf>
    <xf numFmtId="165" fontId="4" fillId="5" borderId="5" xfId="2" applyNumberFormat="1" applyFont="1" applyFill="1" applyBorder="1" applyAlignment="1" applyProtection="1">
      <alignment horizontal="left" vertical="top" wrapText="1"/>
      <protection locked="0"/>
    </xf>
    <xf numFmtId="165" fontId="33" fillId="14" borderId="3" xfId="0" applyNumberFormat="1" applyFont="1" applyFill="1" applyBorder="1" applyAlignment="1">
      <alignment horizontal="center" vertical="center" wrapText="1"/>
    </xf>
    <xf numFmtId="165" fontId="33" fillId="14" borderId="9" xfId="0" applyNumberFormat="1" applyFont="1" applyFill="1" applyBorder="1" applyAlignment="1">
      <alignment horizontal="center" vertical="center" wrapText="1"/>
    </xf>
    <xf numFmtId="165" fontId="33" fillId="14" borderId="5" xfId="2" applyNumberFormat="1" applyFont="1" applyFill="1" applyBorder="1" applyAlignment="1">
      <alignment horizontal="left" vertical="top" wrapText="1"/>
    </xf>
    <xf numFmtId="0" fontId="56" fillId="14" borderId="51" xfId="0" applyFont="1" applyFill="1" applyBorder="1" applyAlignment="1">
      <alignment horizontal="center"/>
    </xf>
    <xf numFmtId="0" fontId="57" fillId="2" borderId="0" xfId="0" applyFont="1" applyFill="1"/>
    <xf numFmtId="0" fontId="53" fillId="5" borderId="0" xfId="0" applyFont="1" applyFill="1"/>
    <xf numFmtId="0" fontId="56" fillId="16" borderId="49" xfId="0" applyFont="1" applyFill="1" applyBorder="1" applyAlignment="1">
      <alignment horizontal="center" vertical="center" wrapText="1"/>
    </xf>
    <xf numFmtId="0" fontId="56" fillId="16" borderId="49" xfId="0" applyFont="1" applyFill="1" applyBorder="1" applyAlignment="1">
      <alignment horizontal="center" vertical="center"/>
    </xf>
    <xf numFmtId="0" fontId="57" fillId="2" borderId="0" xfId="0" applyFont="1" applyFill="1" applyAlignment="1">
      <alignment horizontal="left" vertical="center"/>
    </xf>
    <xf numFmtId="0" fontId="40" fillId="2" borderId="0" xfId="0" applyFont="1" applyFill="1" applyAlignment="1">
      <alignment horizontal="left"/>
    </xf>
    <xf numFmtId="0" fontId="61" fillId="5" borderId="0" xfId="0" applyFont="1" applyFill="1" applyAlignment="1">
      <alignment vertical="center"/>
    </xf>
    <xf numFmtId="0" fontId="57" fillId="5" borderId="0" xfId="0" applyFont="1" applyFill="1"/>
    <xf numFmtId="0" fontId="61" fillId="5" borderId="0" xfId="0" applyFont="1" applyFill="1" applyAlignment="1">
      <alignment horizontal="center" vertical="center"/>
    </xf>
    <xf numFmtId="0" fontId="62" fillId="2" borderId="0" xfId="0" applyFont="1" applyFill="1"/>
    <xf numFmtId="165" fontId="40" fillId="4" borderId="5" xfId="2" applyNumberFormat="1" applyFont="1" applyFill="1" applyBorder="1" applyAlignment="1" applyProtection="1">
      <alignment horizontal="left" vertical="center" wrapText="1"/>
      <protection locked="0"/>
    </xf>
    <xf numFmtId="165" fontId="40" fillId="2" borderId="1" xfId="0" applyNumberFormat="1" applyFont="1" applyFill="1" applyBorder="1" applyAlignment="1">
      <alignment horizontal="left"/>
    </xf>
    <xf numFmtId="165" fontId="40" fillId="4" borderId="5" xfId="2" applyNumberFormat="1" applyFont="1" applyFill="1" applyBorder="1" applyAlignment="1" applyProtection="1">
      <alignment horizontal="left" vertical="center"/>
      <protection locked="0"/>
    </xf>
    <xf numFmtId="165" fontId="40" fillId="4" borderId="51" xfId="2" applyNumberFormat="1" applyFont="1" applyFill="1" applyBorder="1" applyAlignment="1" applyProtection="1">
      <alignment horizontal="left" vertical="center"/>
      <protection locked="0"/>
    </xf>
    <xf numFmtId="165" fontId="57" fillId="5" borderId="51" xfId="2" applyNumberFormat="1" applyFont="1" applyFill="1" applyBorder="1" applyProtection="1">
      <protection locked="0"/>
    </xf>
    <xf numFmtId="165" fontId="57" fillId="5" borderId="5" xfId="2" applyNumberFormat="1" applyFont="1" applyFill="1" applyBorder="1" applyProtection="1">
      <protection locked="0"/>
    </xf>
    <xf numFmtId="165" fontId="57" fillId="5" borderId="52" xfId="2" applyNumberFormat="1" applyFont="1" applyFill="1" applyBorder="1" applyProtection="1">
      <protection locked="0"/>
    </xf>
    <xf numFmtId="165" fontId="57" fillId="2" borderId="1" xfId="2" applyNumberFormat="1" applyFont="1" applyFill="1" applyBorder="1" applyProtection="1"/>
    <xf numFmtId="0" fontId="39" fillId="0" borderId="0" xfId="0" applyFont="1" applyAlignment="1">
      <alignment horizontal="left"/>
    </xf>
    <xf numFmtId="0" fontId="6" fillId="2" borderId="0" xfId="0" applyFont="1" applyFill="1" applyAlignment="1">
      <alignment horizontal="left"/>
    </xf>
    <xf numFmtId="0" fontId="39" fillId="5" borderId="0" xfId="0" applyFont="1" applyFill="1" applyAlignment="1">
      <alignment horizontal="left" wrapText="1"/>
    </xf>
    <xf numFmtId="0" fontId="33" fillId="5" borderId="0" xfId="0" applyFont="1" applyFill="1" applyAlignment="1">
      <alignment horizontal="center" vertical="center"/>
    </xf>
    <xf numFmtId="0" fontId="22" fillId="0" borderId="0" xfId="0" applyFont="1"/>
    <xf numFmtId="0" fontId="45" fillId="5" borderId="0" xfId="0" applyFont="1" applyFill="1" applyAlignment="1" applyProtection="1">
      <alignment horizontal="left" vertical="center"/>
      <protection locked="0"/>
    </xf>
    <xf numFmtId="0" fontId="46" fillId="5" borderId="0" xfId="0" applyFont="1" applyFill="1" applyAlignment="1" applyProtection="1">
      <alignment horizontal="left" vertical="center"/>
      <protection locked="0"/>
    </xf>
    <xf numFmtId="0" fontId="6" fillId="5" borderId="0" xfId="0" applyFont="1" applyFill="1" applyProtection="1">
      <protection locked="0"/>
    </xf>
    <xf numFmtId="0" fontId="45" fillId="5" borderId="0" xfId="0" applyFont="1" applyFill="1" applyProtection="1">
      <protection locked="0"/>
    </xf>
    <xf numFmtId="0" fontId="25" fillId="5" borderId="0" xfId="0" applyFont="1" applyFill="1" applyProtection="1">
      <protection locked="0"/>
    </xf>
    <xf numFmtId="0" fontId="6" fillId="5" borderId="0" xfId="0" applyFont="1" applyFill="1" applyAlignment="1" applyProtection="1">
      <alignment horizontal="left" vertical="top"/>
      <protection locked="0"/>
    </xf>
    <xf numFmtId="0" fontId="10" fillId="5" borderId="0" xfId="0" applyFont="1" applyFill="1" applyAlignment="1" applyProtection="1">
      <alignment vertical="top"/>
      <protection locked="0"/>
    </xf>
    <xf numFmtId="166" fontId="46" fillId="8" borderId="29" xfId="0" applyNumberFormat="1" applyFont="1" applyFill="1" applyBorder="1" applyAlignment="1" applyProtection="1">
      <alignment horizontal="left" vertical="top"/>
      <protection locked="0"/>
    </xf>
    <xf numFmtId="0" fontId="26" fillId="5" borderId="0" xfId="0" applyFont="1" applyFill="1" applyProtection="1">
      <protection locked="0"/>
    </xf>
    <xf numFmtId="0" fontId="6" fillId="5" borderId="0" xfId="0" applyFont="1" applyFill="1" applyAlignment="1" applyProtection="1">
      <alignment horizontal="left" vertical="center"/>
      <protection locked="0"/>
    </xf>
    <xf numFmtId="0" fontId="25" fillId="5" borderId="0" xfId="0" applyFont="1" applyFill="1" applyAlignment="1" applyProtection="1">
      <alignment horizontal="left" vertical="center"/>
      <protection locked="0"/>
    </xf>
    <xf numFmtId="0" fontId="12" fillId="5" borderId="0" xfId="0" applyFont="1" applyFill="1" applyProtection="1">
      <protection locked="0"/>
    </xf>
    <xf numFmtId="0" fontId="4" fillId="5" borderId="4" xfId="0" applyFont="1" applyFill="1" applyBorder="1" applyAlignment="1" applyProtection="1">
      <alignment horizontal="left" vertical="top" wrapText="1"/>
      <protection locked="0"/>
    </xf>
    <xf numFmtId="0" fontId="4" fillId="5" borderId="6" xfId="0" applyFont="1" applyFill="1" applyBorder="1" applyAlignment="1" applyProtection="1">
      <alignment horizontal="left" vertical="top" wrapText="1"/>
      <protection locked="0"/>
    </xf>
    <xf numFmtId="16" fontId="4" fillId="5" borderId="5" xfId="2" applyNumberFormat="1" applyFont="1" applyFill="1" applyBorder="1" applyAlignment="1" applyProtection="1">
      <alignment horizontal="left" vertical="top" wrapText="1"/>
      <protection locked="0"/>
    </xf>
    <xf numFmtId="0" fontId="37" fillId="5" borderId="10" xfId="0" applyFont="1" applyFill="1" applyBorder="1" applyAlignment="1">
      <alignment horizontal="center"/>
    </xf>
    <xf numFmtId="0" fontId="37" fillId="5" borderId="11" xfId="0" applyFont="1" applyFill="1" applyBorder="1" applyAlignment="1">
      <alignment horizontal="center"/>
    </xf>
    <xf numFmtId="0" fontId="37" fillId="5" borderId="12" xfId="0" applyFont="1" applyFill="1" applyBorder="1" applyAlignment="1">
      <alignment horizontal="center"/>
    </xf>
    <xf numFmtId="0" fontId="38" fillId="5" borderId="13" xfId="0" applyFont="1" applyFill="1" applyBorder="1" applyAlignment="1">
      <alignment horizontal="left" vertical="top" wrapText="1"/>
    </xf>
    <xf numFmtId="0" fontId="38" fillId="5" borderId="0" xfId="0" applyFont="1" applyFill="1" applyAlignment="1">
      <alignment horizontal="left" vertical="top" wrapText="1"/>
    </xf>
    <xf numFmtId="0" fontId="10" fillId="5" borderId="0" xfId="0" applyFont="1" applyFill="1" applyAlignment="1" applyProtection="1">
      <alignment horizontal="left" vertical="top"/>
      <protection locked="0"/>
    </xf>
    <xf numFmtId="0" fontId="51" fillId="7" borderId="29" xfId="0" applyFont="1" applyFill="1" applyBorder="1" applyAlignment="1">
      <alignment horizontal="left" vertical="center" wrapText="1"/>
    </xf>
    <xf numFmtId="0" fontId="47" fillId="7" borderId="29" xfId="0" applyFont="1" applyFill="1" applyBorder="1" applyAlignment="1">
      <alignment horizontal="left" vertical="top" wrapText="1"/>
    </xf>
    <xf numFmtId="0" fontId="48" fillId="6" borderId="29" xfId="1" applyFont="1" applyFill="1" applyBorder="1" applyAlignment="1" applyProtection="1">
      <alignment horizontal="center" vertical="center" wrapText="1"/>
    </xf>
    <xf numFmtId="0" fontId="27" fillId="9" borderId="29" xfId="1" applyFont="1" applyFill="1" applyBorder="1" applyAlignment="1" applyProtection="1">
      <alignment horizontal="center" vertical="center"/>
    </xf>
    <xf numFmtId="0" fontId="24" fillId="9" borderId="29" xfId="1" applyFont="1" applyFill="1" applyBorder="1" applyAlignment="1" applyProtection="1">
      <alignment horizontal="center" vertical="center" wrapText="1"/>
    </xf>
    <xf numFmtId="0" fontId="50" fillId="10" borderId="29" xfId="1" applyFont="1" applyFill="1" applyBorder="1" applyAlignment="1" applyProtection="1">
      <alignment horizontal="center" vertical="center"/>
    </xf>
    <xf numFmtId="49" fontId="49" fillId="7" borderId="29" xfId="0" applyNumberFormat="1" applyFont="1" applyFill="1" applyBorder="1" applyAlignment="1">
      <alignment horizontal="left" vertical="top" wrapText="1"/>
    </xf>
    <xf numFmtId="0" fontId="48" fillId="6" borderId="29" xfId="1" applyFont="1" applyFill="1" applyBorder="1" applyAlignment="1" applyProtection="1">
      <alignment horizontal="center" vertical="top" wrapText="1"/>
    </xf>
    <xf numFmtId="0" fontId="43" fillId="10" borderId="30" xfId="0" applyFont="1" applyFill="1" applyBorder="1" applyAlignment="1">
      <alignment horizontal="left" vertical="center" wrapText="1"/>
    </xf>
    <xf numFmtId="0" fontId="43" fillId="10" borderId="31" xfId="0" applyFont="1" applyFill="1" applyBorder="1" applyAlignment="1">
      <alignment horizontal="left" vertical="center" wrapText="1"/>
    </xf>
    <xf numFmtId="0" fontId="43" fillId="10" borderId="29" xfId="0" applyFont="1" applyFill="1" applyBorder="1" applyAlignment="1">
      <alignment horizontal="center" vertical="center"/>
    </xf>
    <xf numFmtId="0" fontId="43" fillId="10" borderId="48" xfId="0" applyFont="1" applyFill="1" applyBorder="1" applyAlignment="1">
      <alignment horizontal="center" vertical="center"/>
    </xf>
    <xf numFmtId="0" fontId="52" fillId="8" borderId="29" xfId="0" applyFont="1" applyFill="1" applyBorder="1" applyAlignment="1" applyProtection="1">
      <alignment horizontal="center" vertical="center"/>
      <protection locked="0"/>
    </xf>
    <xf numFmtId="0" fontId="43" fillId="10" borderId="32" xfId="0" applyFont="1" applyFill="1" applyBorder="1" applyAlignment="1">
      <alignment horizontal="left" vertical="center" wrapText="1"/>
    </xf>
    <xf numFmtId="0" fontId="43" fillId="10" borderId="33" xfId="0" applyFont="1" applyFill="1" applyBorder="1" applyAlignment="1">
      <alignment horizontal="left" vertical="center" wrapText="1"/>
    </xf>
    <xf numFmtId="0" fontId="44" fillId="4" borderId="29" xfId="0" applyFont="1" applyFill="1" applyBorder="1" applyAlignment="1" applyProtection="1">
      <alignment horizontal="left" vertical="center"/>
      <protection locked="0"/>
    </xf>
    <xf numFmtId="0" fontId="44" fillId="4" borderId="43" xfId="0" applyFont="1" applyFill="1" applyBorder="1" applyAlignment="1" applyProtection="1">
      <alignment horizontal="left" vertical="center"/>
      <protection locked="0"/>
    </xf>
    <xf numFmtId="0" fontId="44" fillId="4" borderId="34" xfId="0" applyFont="1" applyFill="1" applyBorder="1" applyAlignment="1" applyProtection="1">
      <alignment horizontal="left" vertical="center"/>
      <protection locked="0"/>
    </xf>
    <xf numFmtId="0" fontId="44" fillId="4" borderId="35" xfId="0" applyFont="1" applyFill="1" applyBorder="1" applyAlignment="1" applyProtection="1">
      <alignment horizontal="left" vertical="center"/>
      <protection locked="0"/>
    </xf>
    <xf numFmtId="0" fontId="44" fillId="4" borderId="5" xfId="0" applyFont="1" applyFill="1" applyBorder="1" applyAlignment="1">
      <alignment horizontal="left" vertical="center"/>
    </xf>
    <xf numFmtId="0" fontId="47" fillId="7" borderId="35" xfId="0" applyFont="1" applyFill="1" applyBorder="1" applyAlignment="1">
      <alignment horizontal="left" vertical="top" wrapText="1"/>
    </xf>
    <xf numFmtId="0" fontId="47" fillId="7" borderId="36" xfId="0" applyFont="1" applyFill="1" applyBorder="1" applyAlignment="1">
      <alignment horizontal="left" vertical="top" wrapText="1"/>
    </xf>
    <xf numFmtId="0" fontId="47" fillId="7" borderId="37" xfId="0" applyFont="1" applyFill="1" applyBorder="1" applyAlignment="1">
      <alignment horizontal="left" vertical="top" wrapText="1"/>
    </xf>
    <xf numFmtId="0" fontId="47" fillId="7" borderId="38" xfId="0" applyFont="1" applyFill="1" applyBorder="1" applyAlignment="1">
      <alignment horizontal="left" vertical="top" wrapText="1"/>
    </xf>
    <xf numFmtId="0" fontId="47" fillId="7" borderId="0" xfId="0" applyFont="1" applyFill="1" applyAlignment="1">
      <alignment horizontal="left" vertical="top" wrapText="1"/>
    </xf>
    <xf numFmtId="0" fontId="47" fillId="7" borderId="39" xfId="0" applyFont="1" applyFill="1" applyBorder="1" applyAlignment="1">
      <alignment horizontal="left" vertical="top" wrapText="1"/>
    </xf>
    <xf numFmtId="0" fontId="47" fillId="7" borderId="40" xfId="0" applyFont="1" applyFill="1" applyBorder="1" applyAlignment="1">
      <alignment horizontal="left" vertical="top" wrapText="1"/>
    </xf>
    <xf numFmtId="0" fontId="47" fillId="7" borderId="41" xfId="0" applyFont="1" applyFill="1" applyBorder="1" applyAlignment="1">
      <alignment horizontal="left" vertical="top" wrapText="1"/>
    </xf>
    <xf numFmtId="0" fontId="47" fillId="7" borderId="42" xfId="0" applyFont="1" applyFill="1" applyBorder="1" applyAlignment="1">
      <alignment horizontal="left" vertical="top" wrapText="1"/>
    </xf>
    <xf numFmtId="0" fontId="51" fillId="7" borderId="43" xfId="0" applyFont="1" applyFill="1" applyBorder="1" applyAlignment="1">
      <alignment horizontal="left" vertical="center" wrapText="1"/>
    </xf>
    <xf numFmtId="0" fontId="51" fillId="7" borderId="44" xfId="0" applyFont="1" applyFill="1" applyBorder="1" applyAlignment="1">
      <alignment horizontal="left" vertical="center" wrapText="1"/>
    </xf>
    <xf numFmtId="0" fontId="51" fillId="7" borderId="45" xfId="0" applyFont="1" applyFill="1" applyBorder="1" applyAlignment="1">
      <alignment horizontal="left" vertical="center" wrapText="1"/>
    </xf>
    <xf numFmtId="0" fontId="63" fillId="7" borderId="43" xfId="0" applyFont="1" applyFill="1" applyBorder="1" applyAlignment="1">
      <alignment horizontal="left" vertical="center" wrapText="1"/>
    </xf>
    <xf numFmtId="0" fontId="63" fillId="7" borderId="44" xfId="0" applyFont="1" applyFill="1" applyBorder="1" applyAlignment="1">
      <alignment horizontal="left" vertical="center" wrapText="1"/>
    </xf>
    <xf numFmtId="0" fontId="63" fillId="7" borderId="45" xfId="0" applyFont="1" applyFill="1" applyBorder="1" applyAlignment="1">
      <alignment horizontal="left" vertical="center" wrapText="1"/>
    </xf>
    <xf numFmtId="44" fontId="51" fillId="7" borderId="43" xfId="0" applyNumberFormat="1" applyFont="1" applyFill="1" applyBorder="1" applyAlignment="1">
      <alignment horizontal="center" vertical="center" wrapText="1"/>
    </xf>
    <xf numFmtId="0" fontId="51" fillId="7" borderId="44" xfId="0" applyFont="1" applyFill="1" applyBorder="1" applyAlignment="1">
      <alignment horizontal="center" vertical="center" wrapText="1"/>
    </xf>
    <xf numFmtId="0" fontId="51" fillId="7" borderId="45" xfId="0" applyFont="1" applyFill="1" applyBorder="1" applyAlignment="1">
      <alignment horizontal="center" vertical="center" wrapText="1"/>
    </xf>
    <xf numFmtId="0" fontId="51" fillId="7" borderId="43" xfId="0" applyFont="1" applyFill="1" applyBorder="1" applyAlignment="1">
      <alignment horizontal="center" vertical="center" wrapText="1"/>
    </xf>
    <xf numFmtId="44" fontId="63" fillId="7" borderId="43" xfId="0" applyNumberFormat="1" applyFont="1" applyFill="1" applyBorder="1" applyAlignment="1">
      <alignment horizontal="center" vertical="center" wrapText="1"/>
    </xf>
    <xf numFmtId="0" fontId="63" fillId="7" borderId="44" xfId="0" applyFont="1" applyFill="1" applyBorder="1" applyAlignment="1">
      <alignment horizontal="center" vertical="center" wrapText="1"/>
    </xf>
    <xf numFmtId="0" fontId="63" fillId="7" borderId="45" xfId="0" applyFont="1" applyFill="1" applyBorder="1" applyAlignment="1">
      <alignment horizontal="center" vertical="center" wrapText="1"/>
    </xf>
    <xf numFmtId="0" fontId="32" fillId="9" borderId="29" xfId="0" applyFont="1" applyFill="1" applyBorder="1" applyAlignment="1">
      <alignment horizontal="center" vertical="center"/>
    </xf>
    <xf numFmtId="0" fontId="24" fillId="9" borderId="29" xfId="0" applyFont="1" applyFill="1" applyBorder="1" applyAlignment="1">
      <alignment horizontal="center"/>
    </xf>
    <xf numFmtId="0" fontId="24" fillId="9" borderId="48" xfId="0" applyFont="1" applyFill="1" applyBorder="1" applyAlignment="1">
      <alignment horizontal="center"/>
    </xf>
    <xf numFmtId="0" fontId="13" fillId="4" borderId="35" xfId="0" applyFont="1" applyFill="1" applyBorder="1" applyAlignment="1" applyProtection="1">
      <alignment horizontal="left" vertical="top" wrapText="1"/>
      <protection locked="0"/>
    </xf>
    <xf numFmtId="0" fontId="13" fillId="4" borderId="36" xfId="0" applyFont="1" applyFill="1" applyBorder="1" applyAlignment="1" applyProtection="1">
      <alignment horizontal="left" vertical="top" wrapText="1"/>
      <protection locked="0"/>
    </xf>
    <xf numFmtId="0" fontId="13" fillId="4" borderId="37" xfId="0" applyFont="1" applyFill="1" applyBorder="1" applyAlignment="1" applyProtection="1">
      <alignment horizontal="left" vertical="top" wrapText="1"/>
      <protection locked="0"/>
    </xf>
    <xf numFmtId="0" fontId="13" fillId="4" borderId="38" xfId="0" applyFont="1" applyFill="1" applyBorder="1" applyAlignment="1" applyProtection="1">
      <alignment horizontal="left" vertical="top" wrapText="1"/>
      <protection locked="0"/>
    </xf>
    <xf numFmtId="0" fontId="13" fillId="4" borderId="0" xfId="0" applyFont="1" applyFill="1" applyAlignment="1" applyProtection="1">
      <alignment horizontal="left" vertical="top" wrapText="1"/>
      <protection locked="0"/>
    </xf>
    <xf numFmtId="0" fontId="13" fillId="4" borderId="39" xfId="0" applyFont="1" applyFill="1" applyBorder="1" applyAlignment="1" applyProtection="1">
      <alignment horizontal="left" vertical="top" wrapText="1"/>
      <protection locked="0"/>
    </xf>
    <xf numFmtId="0" fontId="13" fillId="4" borderId="40" xfId="0" applyFont="1" applyFill="1" applyBorder="1" applyAlignment="1" applyProtection="1">
      <alignment horizontal="left" vertical="top" wrapText="1"/>
      <protection locked="0"/>
    </xf>
    <xf numFmtId="0" fontId="13" fillId="4" borderId="41" xfId="0" applyFont="1" applyFill="1" applyBorder="1" applyAlignment="1" applyProtection="1">
      <alignment horizontal="left" vertical="top" wrapText="1"/>
      <protection locked="0"/>
    </xf>
    <xf numFmtId="0" fontId="13" fillId="4" borderId="42" xfId="0" applyFont="1" applyFill="1" applyBorder="1" applyAlignment="1" applyProtection="1">
      <alignment horizontal="left" vertical="top" wrapText="1"/>
      <protection locked="0"/>
    </xf>
    <xf numFmtId="0" fontId="8" fillId="3" borderId="29" xfId="0" applyFont="1" applyFill="1" applyBorder="1" applyAlignment="1">
      <alignment horizontal="left" vertical="center" wrapText="1"/>
    </xf>
    <xf numFmtId="0" fontId="13" fillId="4" borderId="29" xfId="0" applyFont="1" applyFill="1" applyBorder="1" applyAlignment="1">
      <alignment horizontal="left" vertical="top" wrapText="1"/>
    </xf>
    <xf numFmtId="0" fontId="13" fillId="4" borderId="29" xfId="0" applyFont="1" applyFill="1" applyBorder="1" applyAlignment="1" applyProtection="1">
      <alignment horizontal="left" vertical="top" wrapText="1"/>
      <protection locked="0"/>
    </xf>
    <xf numFmtId="0" fontId="13" fillId="4" borderId="29" xfId="0" applyFont="1" applyFill="1" applyBorder="1" applyAlignment="1" applyProtection="1">
      <alignment horizontal="left" vertical="top"/>
      <protection locked="0"/>
    </xf>
    <xf numFmtId="0" fontId="31" fillId="4" borderId="29" xfId="0" applyFont="1" applyFill="1" applyBorder="1" applyAlignment="1">
      <alignment horizontal="left" vertical="center" wrapText="1"/>
    </xf>
    <xf numFmtId="0" fontId="22" fillId="4" borderId="29" xfId="0" applyFont="1" applyFill="1" applyBorder="1" applyAlignment="1">
      <alignment horizontal="center" vertical="center"/>
    </xf>
    <xf numFmtId="0" fontId="29" fillId="4" borderId="29" xfId="0" applyFont="1" applyFill="1" applyBorder="1" applyAlignment="1">
      <alignment horizontal="center" vertical="center"/>
    </xf>
    <xf numFmtId="0" fontId="6" fillId="4" borderId="29" xfId="0" applyFont="1" applyFill="1" applyBorder="1" applyAlignment="1" applyProtection="1">
      <alignment horizontal="left" vertical="top" wrapText="1"/>
      <protection locked="0"/>
    </xf>
    <xf numFmtId="0" fontId="6" fillId="4" borderId="29" xfId="0" applyFont="1" applyFill="1" applyBorder="1" applyAlignment="1" applyProtection="1">
      <alignment horizontal="left" vertical="top"/>
      <protection locked="0"/>
    </xf>
    <xf numFmtId="0" fontId="33" fillId="9" borderId="29" xfId="0" applyFont="1" applyFill="1" applyBorder="1" applyAlignment="1">
      <alignment horizontal="center" vertical="center"/>
    </xf>
    <xf numFmtId="0" fontId="6" fillId="2" borderId="29" xfId="0" applyFont="1" applyFill="1" applyBorder="1" applyAlignment="1">
      <alignment horizontal="left" vertical="center" wrapText="1"/>
    </xf>
    <xf numFmtId="0" fontId="30" fillId="9" borderId="29" xfId="0" applyFont="1" applyFill="1" applyBorder="1" applyAlignment="1">
      <alignment horizontal="center"/>
    </xf>
    <xf numFmtId="0" fontId="6" fillId="4" borderId="29" xfId="0" applyFont="1" applyFill="1" applyBorder="1" applyAlignment="1">
      <alignment horizontal="left" vertical="top" wrapText="1"/>
    </xf>
    <xf numFmtId="0" fontId="6" fillId="4" borderId="48" xfId="0" applyFont="1" applyFill="1" applyBorder="1" applyAlignment="1" applyProtection="1">
      <alignment horizontal="left" vertical="top" wrapText="1"/>
      <protection locked="0"/>
    </xf>
    <xf numFmtId="0" fontId="6" fillId="4" borderId="48" xfId="0" applyFont="1" applyFill="1" applyBorder="1" applyAlignment="1" applyProtection="1">
      <alignment horizontal="left" vertical="top"/>
      <protection locked="0"/>
    </xf>
    <xf numFmtId="0" fontId="22" fillId="2" borderId="11" xfId="0" applyFont="1" applyFill="1" applyBorder="1" applyAlignment="1">
      <alignment horizontal="left" vertical="center"/>
    </xf>
    <xf numFmtId="0" fontId="22" fillId="2" borderId="12" xfId="0" applyFont="1" applyFill="1" applyBorder="1" applyAlignment="1">
      <alignment horizontal="left" vertical="center"/>
    </xf>
    <xf numFmtId="0" fontId="4" fillId="2" borderId="14" xfId="0" applyFont="1" applyFill="1" applyBorder="1" applyAlignment="1">
      <alignment horizontal="left" vertical="center" wrapText="1"/>
    </xf>
    <xf numFmtId="0" fontId="4" fillId="2" borderId="0" xfId="0" applyFont="1" applyFill="1" applyAlignment="1">
      <alignment horizontal="left" vertical="center" wrapText="1"/>
    </xf>
    <xf numFmtId="0" fontId="4" fillId="2" borderId="15" xfId="0" applyFont="1" applyFill="1" applyBorder="1" applyAlignment="1">
      <alignment horizontal="left" vertical="center" wrapText="1"/>
    </xf>
    <xf numFmtId="0" fontId="4" fillId="2" borderId="16" xfId="0" applyFont="1" applyFill="1" applyBorder="1" applyAlignment="1">
      <alignment horizontal="left" vertical="center" wrapText="1"/>
    </xf>
    <xf numFmtId="0" fontId="4" fillId="2" borderId="17" xfId="0" applyFont="1" applyFill="1" applyBorder="1" applyAlignment="1">
      <alignment horizontal="left" vertical="center" wrapText="1"/>
    </xf>
    <xf numFmtId="0" fontId="4" fillId="2" borderId="18" xfId="0" applyFont="1" applyFill="1" applyBorder="1" applyAlignment="1">
      <alignment horizontal="left" vertical="center" wrapText="1"/>
    </xf>
    <xf numFmtId="0" fontId="4" fillId="4" borderId="19" xfId="0" applyFont="1" applyFill="1" applyBorder="1" applyAlignment="1" applyProtection="1">
      <alignment horizontal="left" vertical="top" wrapText="1"/>
      <protection locked="0"/>
    </xf>
    <xf numFmtId="0" fontId="4" fillId="4" borderId="20" xfId="0" applyFont="1" applyFill="1" applyBorder="1" applyAlignment="1" applyProtection="1">
      <alignment horizontal="left" vertical="top"/>
      <protection locked="0"/>
    </xf>
    <xf numFmtId="0" fontId="4" fillId="4" borderId="21" xfId="0" applyFont="1" applyFill="1" applyBorder="1" applyAlignment="1" applyProtection="1">
      <alignment horizontal="left" vertical="top"/>
      <protection locked="0"/>
    </xf>
    <xf numFmtId="0" fontId="4" fillId="4" borderId="14" xfId="0" applyFont="1" applyFill="1" applyBorder="1" applyAlignment="1" applyProtection="1">
      <alignment horizontal="left" vertical="top"/>
      <protection locked="0"/>
    </xf>
    <xf numFmtId="0" fontId="4" fillId="4" borderId="0" xfId="0" applyFont="1" applyFill="1" applyAlignment="1" applyProtection="1">
      <alignment horizontal="left" vertical="top"/>
      <protection locked="0"/>
    </xf>
    <xf numFmtId="0" fontId="4" fillId="4" borderId="15" xfId="0" applyFont="1" applyFill="1" applyBorder="1" applyAlignment="1" applyProtection="1">
      <alignment horizontal="left" vertical="top"/>
      <protection locked="0"/>
    </xf>
    <xf numFmtId="0" fontId="30" fillId="9" borderId="43" xfId="0" applyFont="1" applyFill="1" applyBorder="1" applyAlignment="1">
      <alignment horizontal="center"/>
    </xf>
    <xf numFmtId="0" fontId="30" fillId="9" borderId="44" xfId="0" applyFont="1" applyFill="1" applyBorder="1" applyAlignment="1">
      <alignment horizontal="center"/>
    </xf>
    <xf numFmtId="0" fontId="30" fillId="9" borderId="45" xfId="0" applyFont="1" applyFill="1" applyBorder="1" applyAlignment="1">
      <alignment horizontal="center"/>
    </xf>
    <xf numFmtId="0" fontId="4" fillId="4" borderId="22" xfId="0" applyFont="1" applyFill="1" applyBorder="1" applyAlignment="1">
      <alignment horizontal="left" vertical="top"/>
    </xf>
    <xf numFmtId="0" fontId="4" fillId="4" borderId="23" xfId="0" applyFont="1" applyFill="1" applyBorder="1" applyAlignment="1">
      <alignment horizontal="left" vertical="top"/>
    </xf>
    <xf numFmtId="0" fontId="4" fillId="4" borderId="24" xfId="0" applyFont="1" applyFill="1" applyBorder="1" applyAlignment="1">
      <alignment horizontal="left" vertical="top"/>
    </xf>
    <xf numFmtId="0" fontId="54" fillId="0" borderId="10" xfId="0" applyFont="1" applyBorder="1" applyAlignment="1">
      <alignment horizontal="left" vertical="center" wrapText="1"/>
    </xf>
    <xf numFmtId="0" fontId="54" fillId="0" borderId="11" xfId="0" applyFont="1" applyBorder="1" applyAlignment="1">
      <alignment horizontal="left" vertical="center" wrapText="1"/>
    </xf>
    <xf numFmtId="0" fontId="54" fillId="0" borderId="12" xfId="0" applyFont="1" applyBorder="1" applyAlignment="1">
      <alignment horizontal="left" vertical="center" wrapText="1"/>
    </xf>
    <xf numFmtId="0" fontId="4" fillId="4" borderId="22" xfId="0" applyFont="1" applyFill="1" applyBorder="1" applyAlignment="1" applyProtection="1">
      <alignment horizontal="left" vertical="top" wrapText="1"/>
      <protection locked="0"/>
    </xf>
    <xf numFmtId="0" fontId="4" fillId="4" borderId="23" xfId="0" applyFont="1" applyFill="1" applyBorder="1" applyAlignment="1" applyProtection="1">
      <alignment horizontal="left" vertical="top" wrapText="1"/>
      <protection locked="0"/>
    </xf>
    <xf numFmtId="0" fontId="4" fillId="4" borderId="23" xfId="0" applyFont="1" applyFill="1" applyBorder="1" applyAlignment="1" applyProtection="1">
      <alignment horizontal="left" vertical="top"/>
      <protection locked="0"/>
    </xf>
    <xf numFmtId="0" fontId="4" fillId="4" borderId="16" xfId="0" applyFont="1" applyFill="1" applyBorder="1" applyAlignment="1" applyProtection="1">
      <alignment horizontal="left" vertical="top"/>
      <protection locked="0"/>
    </xf>
    <xf numFmtId="0" fontId="4" fillId="4" borderId="17" xfId="0" applyFont="1" applyFill="1" applyBorder="1" applyAlignment="1" applyProtection="1">
      <alignment horizontal="left" vertical="top"/>
      <protection locked="0"/>
    </xf>
    <xf numFmtId="0" fontId="4" fillId="4" borderId="18" xfId="0" applyFont="1" applyFill="1" applyBorder="1" applyAlignment="1" applyProtection="1">
      <alignment horizontal="left" vertical="top"/>
      <protection locked="0"/>
    </xf>
    <xf numFmtId="0" fontId="30" fillId="9" borderId="10" xfId="0" applyFont="1" applyFill="1" applyBorder="1" applyAlignment="1">
      <alignment horizontal="center"/>
    </xf>
    <xf numFmtId="0" fontId="30" fillId="9" borderId="11" xfId="0" applyFont="1" applyFill="1" applyBorder="1" applyAlignment="1">
      <alignment horizontal="center"/>
    </xf>
    <xf numFmtId="0" fontId="30" fillId="9" borderId="12" xfId="0" applyFont="1" applyFill="1" applyBorder="1" applyAlignment="1">
      <alignment horizontal="center"/>
    </xf>
    <xf numFmtId="0" fontId="6" fillId="5" borderId="14" xfId="0" applyFont="1" applyFill="1" applyBorder="1" applyAlignment="1">
      <alignment horizontal="left" vertical="center" wrapText="1"/>
    </xf>
    <xf numFmtId="0" fontId="6" fillId="5" borderId="0" xfId="0" applyFont="1" applyFill="1" applyAlignment="1">
      <alignment horizontal="left" vertical="center" wrapText="1"/>
    </xf>
    <xf numFmtId="0" fontId="6" fillId="5" borderId="15" xfId="0" applyFont="1" applyFill="1" applyBorder="1" applyAlignment="1">
      <alignment horizontal="left" vertical="center" wrapText="1"/>
    </xf>
    <xf numFmtId="0" fontId="6" fillId="5" borderId="16" xfId="0" applyFont="1" applyFill="1" applyBorder="1" applyAlignment="1">
      <alignment horizontal="left" vertical="center" wrapText="1"/>
    </xf>
    <xf numFmtId="0" fontId="6" fillId="5" borderId="17" xfId="0" applyFont="1" applyFill="1" applyBorder="1" applyAlignment="1">
      <alignment horizontal="left" vertical="center" wrapText="1"/>
    </xf>
    <xf numFmtId="0" fontId="6" fillId="5" borderId="18" xfId="0" applyFont="1" applyFill="1" applyBorder="1" applyAlignment="1">
      <alignment horizontal="left" vertical="center" wrapText="1"/>
    </xf>
    <xf numFmtId="0" fontId="4" fillId="4" borderId="19" xfId="0" applyFont="1" applyFill="1" applyBorder="1" applyAlignment="1">
      <alignment horizontal="left" vertical="top"/>
    </xf>
    <xf numFmtId="0" fontId="4" fillId="4" borderId="20" xfId="0" applyFont="1" applyFill="1" applyBorder="1" applyAlignment="1">
      <alignment horizontal="left" vertical="top"/>
    </xf>
    <xf numFmtId="0" fontId="4" fillId="4" borderId="21" xfId="0" applyFont="1" applyFill="1" applyBorder="1" applyAlignment="1">
      <alignment horizontal="left" vertical="top"/>
    </xf>
    <xf numFmtId="0" fontId="4" fillId="4" borderId="14" xfId="0" applyFont="1" applyFill="1" applyBorder="1" applyAlignment="1">
      <alignment horizontal="left" vertical="top"/>
    </xf>
    <xf numFmtId="0" fontId="4" fillId="4" borderId="0" xfId="0" applyFont="1" applyFill="1" applyAlignment="1">
      <alignment horizontal="left" vertical="top"/>
    </xf>
    <xf numFmtId="0" fontId="4" fillId="4" borderId="15" xfId="0" applyFont="1" applyFill="1" applyBorder="1" applyAlignment="1">
      <alignment horizontal="left" vertical="top"/>
    </xf>
    <xf numFmtId="0" fontId="4" fillId="4" borderId="16" xfId="0" applyFont="1" applyFill="1" applyBorder="1" applyAlignment="1">
      <alignment horizontal="left" vertical="top"/>
    </xf>
    <xf numFmtId="0" fontId="4" fillId="4" borderId="17" xfId="0" applyFont="1" applyFill="1" applyBorder="1" applyAlignment="1">
      <alignment horizontal="left" vertical="top"/>
    </xf>
    <xf numFmtId="0" fontId="4" fillId="4" borderId="18" xfId="0" applyFont="1" applyFill="1" applyBorder="1" applyAlignment="1">
      <alignment horizontal="left" vertical="top"/>
    </xf>
    <xf numFmtId="0" fontId="9" fillId="4" borderId="0" xfId="1" applyFont="1" applyFill="1" applyBorder="1" applyAlignment="1" applyProtection="1">
      <alignment horizontal="center"/>
    </xf>
    <xf numFmtId="0" fontId="36" fillId="2" borderId="22" xfId="0" applyFont="1" applyFill="1" applyBorder="1" applyAlignment="1">
      <alignment horizontal="left" vertical="center" wrapText="1"/>
    </xf>
    <xf numFmtId="0" fontId="36" fillId="2" borderId="23" xfId="0" applyFont="1" applyFill="1" applyBorder="1" applyAlignment="1">
      <alignment horizontal="left" vertical="center" wrapText="1"/>
    </xf>
    <xf numFmtId="0" fontId="36" fillId="2" borderId="24" xfId="0" applyFont="1" applyFill="1" applyBorder="1" applyAlignment="1">
      <alignment horizontal="left" vertical="center" wrapText="1"/>
    </xf>
    <xf numFmtId="0" fontId="4" fillId="4" borderId="19" xfId="0" applyFont="1" applyFill="1" applyBorder="1" applyAlignment="1">
      <alignment horizontal="left" vertical="top" wrapText="1"/>
    </xf>
    <xf numFmtId="0" fontId="4" fillId="4" borderId="20" xfId="0" applyFont="1" applyFill="1" applyBorder="1" applyAlignment="1">
      <alignment horizontal="left" vertical="top" wrapText="1"/>
    </xf>
    <xf numFmtId="0" fontId="4" fillId="4" borderId="21" xfId="0" applyFont="1" applyFill="1" applyBorder="1" applyAlignment="1">
      <alignment horizontal="left" vertical="top" wrapText="1"/>
    </xf>
    <xf numFmtId="0" fontId="4" fillId="4" borderId="14" xfId="0" applyFont="1" applyFill="1" applyBorder="1" applyAlignment="1">
      <alignment horizontal="left" vertical="top" wrapText="1"/>
    </xf>
    <xf numFmtId="0" fontId="4" fillId="4" borderId="0" xfId="0" applyFont="1" applyFill="1" applyAlignment="1">
      <alignment horizontal="left" vertical="top" wrapText="1"/>
    </xf>
    <xf numFmtId="0" fontId="4" fillId="4" borderId="15" xfId="0" applyFont="1" applyFill="1" applyBorder="1" applyAlignment="1">
      <alignment horizontal="left" vertical="top" wrapText="1"/>
    </xf>
    <xf numFmtId="0" fontId="4" fillId="4" borderId="16" xfId="0" applyFont="1" applyFill="1" applyBorder="1" applyAlignment="1">
      <alignment horizontal="left" vertical="top" wrapText="1"/>
    </xf>
    <xf numFmtId="0" fontId="4" fillId="4" borderId="17" xfId="0" applyFont="1" applyFill="1" applyBorder="1" applyAlignment="1">
      <alignment horizontal="left" vertical="top" wrapText="1"/>
    </xf>
    <xf numFmtId="0" fontId="4" fillId="4" borderId="18" xfId="0" applyFont="1" applyFill="1" applyBorder="1" applyAlignment="1">
      <alignment horizontal="left" vertical="top" wrapText="1"/>
    </xf>
    <xf numFmtId="0" fontId="4" fillId="4" borderId="5" xfId="0" applyFont="1" applyFill="1" applyBorder="1" applyAlignment="1" applyProtection="1">
      <alignment horizontal="left" vertical="top" wrapText="1"/>
      <protection locked="0"/>
    </xf>
    <xf numFmtId="0" fontId="4" fillId="4" borderId="5" xfId="0" applyFont="1" applyFill="1" applyBorder="1" applyAlignment="1" applyProtection="1">
      <alignment horizontal="left" vertical="top"/>
      <protection locked="0"/>
    </xf>
    <xf numFmtId="0" fontId="4" fillId="4" borderId="10" xfId="0" applyFont="1" applyFill="1" applyBorder="1" applyAlignment="1" applyProtection="1">
      <alignment horizontal="left" vertical="center"/>
      <protection locked="0"/>
    </xf>
    <xf numFmtId="0" fontId="4" fillId="4" borderId="11" xfId="0" applyFont="1" applyFill="1" applyBorder="1" applyAlignment="1" applyProtection="1">
      <alignment horizontal="left" vertical="center"/>
      <protection locked="0"/>
    </xf>
    <xf numFmtId="0" fontId="4" fillId="4" borderId="12" xfId="0" applyFont="1" applyFill="1" applyBorder="1" applyAlignment="1" applyProtection="1">
      <alignment horizontal="left" vertical="center"/>
      <protection locked="0"/>
    </xf>
    <xf numFmtId="0" fontId="32" fillId="9" borderId="29" xfId="0" applyFont="1" applyFill="1" applyBorder="1" applyAlignment="1">
      <alignment horizontal="center" vertical="center" wrapText="1"/>
    </xf>
    <xf numFmtId="0" fontId="33" fillId="14" borderId="3" xfId="0" applyFont="1" applyFill="1" applyBorder="1" applyAlignment="1">
      <alignment horizontal="center" vertical="center" wrapText="1"/>
    </xf>
    <xf numFmtId="0" fontId="33" fillId="14" borderId="25" xfId="0" applyFont="1" applyFill="1" applyBorder="1" applyAlignment="1">
      <alignment horizontal="center" vertical="center" wrapText="1"/>
    </xf>
    <xf numFmtId="0" fontId="4" fillId="5" borderId="5" xfId="0" applyFont="1" applyFill="1" applyBorder="1" applyAlignment="1" applyProtection="1">
      <alignment horizontal="left" vertical="top" wrapText="1"/>
      <protection locked="0"/>
    </xf>
    <xf numFmtId="0" fontId="4" fillId="5" borderId="26" xfId="0" applyFont="1" applyFill="1" applyBorder="1" applyAlignment="1" applyProtection="1">
      <alignment horizontal="left" vertical="top" wrapText="1"/>
      <protection locked="0"/>
    </xf>
    <xf numFmtId="0" fontId="6" fillId="5" borderId="19" xfId="0" applyFont="1" applyFill="1" applyBorder="1" applyAlignment="1">
      <alignment horizontal="left" vertical="center" wrapText="1"/>
    </xf>
    <xf numFmtId="0" fontId="6" fillId="5" borderId="20" xfId="0" applyFont="1" applyFill="1" applyBorder="1" applyAlignment="1">
      <alignment horizontal="left" vertical="center" wrapText="1"/>
    </xf>
    <xf numFmtId="0" fontId="6" fillId="5" borderId="21" xfId="0" applyFont="1" applyFill="1" applyBorder="1" applyAlignment="1">
      <alignment horizontal="left" vertical="center" wrapText="1"/>
    </xf>
    <xf numFmtId="0" fontId="4" fillId="5" borderId="7" xfId="0" applyFont="1" applyFill="1" applyBorder="1" applyAlignment="1" applyProtection="1">
      <alignment horizontal="left" vertical="top" wrapText="1"/>
      <protection locked="0"/>
    </xf>
    <xf numFmtId="0" fontId="4" fillId="5" borderId="27" xfId="0" applyFont="1" applyFill="1" applyBorder="1" applyAlignment="1" applyProtection="1">
      <alignment horizontal="left" vertical="top" wrapText="1"/>
      <protection locked="0"/>
    </xf>
    <xf numFmtId="0" fontId="33" fillId="14" borderId="9" xfId="0" applyFont="1" applyFill="1" applyBorder="1" applyAlignment="1">
      <alignment horizontal="center" vertical="center" wrapText="1"/>
    </xf>
    <xf numFmtId="0" fontId="33" fillId="14" borderId="28" xfId="0" applyFont="1" applyFill="1" applyBorder="1" applyAlignment="1">
      <alignment horizontal="center" vertical="center" wrapText="1"/>
    </xf>
    <xf numFmtId="0" fontId="4" fillId="5" borderId="5" xfId="0" applyFont="1" applyFill="1" applyBorder="1" applyAlignment="1">
      <alignment horizontal="center" vertical="top"/>
    </xf>
    <xf numFmtId="0" fontId="59" fillId="9" borderId="46" xfId="0" applyFont="1" applyFill="1" applyBorder="1" applyAlignment="1">
      <alignment horizontal="center"/>
    </xf>
    <xf numFmtId="0" fontId="59" fillId="9" borderId="47" xfId="0" applyFont="1" applyFill="1" applyBorder="1" applyAlignment="1">
      <alignment horizontal="center"/>
    </xf>
    <xf numFmtId="0" fontId="57" fillId="5" borderId="22" xfId="0" applyFont="1" applyFill="1" applyBorder="1" applyAlignment="1">
      <alignment horizontal="left" vertical="center" wrapText="1"/>
    </xf>
    <xf numFmtId="0" fontId="57" fillId="5" borderId="23" xfId="0" applyFont="1" applyFill="1" applyBorder="1" applyAlignment="1">
      <alignment horizontal="left" vertical="center" wrapText="1"/>
    </xf>
    <xf numFmtId="0" fontId="57" fillId="5" borderId="24" xfId="0" applyFont="1" applyFill="1" applyBorder="1" applyAlignment="1">
      <alignment horizontal="left" vertical="center" wrapText="1"/>
    </xf>
    <xf numFmtId="0" fontId="58" fillId="9" borderId="29" xfId="0" applyFont="1" applyFill="1" applyBorder="1" applyAlignment="1">
      <alignment horizontal="center" vertical="center"/>
    </xf>
    <xf numFmtId="0" fontId="56" fillId="16" borderId="19" xfId="0" applyFont="1" applyFill="1" applyBorder="1" applyAlignment="1">
      <alignment horizontal="center" vertical="center" wrapText="1"/>
    </xf>
    <xf numFmtId="0" fontId="56" fillId="16" borderId="20" xfId="0" applyFont="1" applyFill="1" applyBorder="1" applyAlignment="1">
      <alignment horizontal="center" vertical="center" wrapText="1"/>
    </xf>
    <xf numFmtId="0" fontId="56" fillId="16" borderId="19" xfId="0" applyFont="1" applyFill="1" applyBorder="1" applyAlignment="1">
      <alignment horizontal="center" vertical="center"/>
    </xf>
    <xf numFmtId="0" fontId="56" fillId="16" borderId="20" xfId="0" applyFont="1" applyFill="1" applyBorder="1" applyAlignment="1">
      <alignment horizontal="center" vertical="center"/>
    </xf>
    <xf numFmtId="0" fontId="56" fillId="16" borderId="50" xfId="0" applyFont="1" applyFill="1" applyBorder="1" applyAlignment="1">
      <alignment horizontal="center" vertical="center"/>
    </xf>
    <xf numFmtId="0" fontId="40" fillId="4" borderId="10" xfId="0" applyFont="1" applyFill="1" applyBorder="1" applyAlignment="1" applyProtection="1">
      <alignment horizontal="left" vertical="center" wrapText="1"/>
      <protection locked="0"/>
    </xf>
    <xf numFmtId="0" fontId="40" fillId="4" borderId="11" xfId="0" applyFont="1" applyFill="1" applyBorder="1" applyAlignment="1" applyProtection="1">
      <alignment horizontal="left" vertical="center" wrapText="1"/>
      <protection locked="0"/>
    </xf>
    <xf numFmtId="0" fontId="40" fillId="4" borderId="12" xfId="0" applyFont="1" applyFill="1" applyBorder="1" applyAlignment="1" applyProtection="1">
      <alignment horizontal="left" vertical="center" wrapText="1"/>
      <protection locked="0"/>
    </xf>
    <xf numFmtId="0" fontId="40" fillId="4" borderId="5" xfId="0" applyFont="1" applyFill="1" applyBorder="1" applyAlignment="1" applyProtection="1">
      <alignment horizontal="left" vertical="center" wrapText="1"/>
      <protection locked="0"/>
    </xf>
    <xf numFmtId="0" fontId="40" fillId="4" borderId="5" xfId="0" applyFont="1" applyFill="1" applyBorder="1" applyAlignment="1" applyProtection="1">
      <alignment horizontal="left" vertical="center"/>
      <protection locked="0"/>
    </xf>
    <xf numFmtId="0" fontId="57" fillId="5" borderId="10" xfId="0" applyFont="1" applyFill="1" applyBorder="1" applyAlignment="1" applyProtection="1">
      <alignment horizontal="left"/>
      <protection locked="0"/>
    </xf>
    <xf numFmtId="0" fontId="57" fillId="5" borderId="11" xfId="0" applyFont="1" applyFill="1" applyBorder="1" applyAlignment="1" applyProtection="1">
      <alignment horizontal="left"/>
      <protection locked="0"/>
    </xf>
    <xf numFmtId="0" fontId="57" fillId="5" borderId="12" xfId="0" applyFont="1" applyFill="1" applyBorder="1" applyAlignment="1" applyProtection="1">
      <alignment horizontal="left"/>
      <protection locked="0"/>
    </xf>
    <xf numFmtId="0" fontId="57" fillId="2" borderId="0" xfId="0" applyFont="1" applyFill="1" applyAlignment="1">
      <alignment horizontal="center"/>
    </xf>
    <xf numFmtId="0" fontId="57" fillId="2" borderId="15" xfId="0" applyFont="1" applyFill="1" applyBorder="1" applyAlignment="1">
      <alignment horizontal="center"/>
    </xf>
    <xf numFmtId="0" fontId="40" fillId="4" borderId="5" xfId="0" applyFont="1" applyFill="1" applyBorder="1" applyAlignment="1">
      <alignment horizontal="left" vertical="top"/>
    </xf>
    <xf numFmtId="0" fontId="60" fillId="5" borderId="23" xfId="0" applyFont="1" applyFill="1" applyBorder="1" applyAlignment="1">
      <alignment horizontal="left"/>
    </xf>
    <xf numFmtId="0" fontId="56" fillId="14" borderId="10" xfId="0" applyFont="1" applyFill="1" applyBorder="1" applyAlignment="1">
      <alignment horizontal="center"/>
    </xf>
    <xf numFmtId="0" fontId="56" fillId="14" borderId="11" xfId="0" applyFont="1" applyFill="1" applyBorder="1" applyAlignment="1">
      <alignment horizontal="center"/>
    </xf>
    <xf numFmtId="0" fontId="56" fillId="14" borderId="12" xfId="0" applyFont="1" applyFill="1" applyBorder="1" applyAlignment="1">
      <alignment horizontal="center"/>
    </xf>
    <xf numFmtId="0" fontId="10" fillId="4" borderId="2" xfId="0" applyFont="1" applyFill="1" applyBorder="1" applyAlignment="1">
      <alignment horizontal="left" vertical="center" wrapText="1"/>
    </xf>
    <xf numFmtId="0" fontId="10" fillId="4" borderId="3" xfId="0" applyFont="1" applyFill="1" applyBorder="1" applyAlignment="1">
      <alignment horizontal="left" vertical="center" wrapText="1"/>
    </xf>
    <xf numFmtId="0" fontId="10" fillId="4" borderId="3" xfId="0" applyFont="1" applyFill="1" applyBorder="1" applyAlignment="1" applyProtection="1">
      <alignment horizontal="left" vertical="center" wrapText="1"/>
      <protection locked="0"/>
    </xf>
    <xf numFmtId="0" fontId="10" fillId="4" borderId="3" xfId="0" applyFont="1" applyFill="1" applyBorder="1" applyAlignment="1" applyProtection="1">
      <alignment horizontal="left" vertical="center"/>
      <protection locked="0"/>
    </xf>
    <xf numFmtId="0" fontId="10" fillId="4" borderId="25" xfId="0" applyFont="1" applyFill="1" applyBorder="1" applyAlignment="1" applyProtection="1">
      <alignment horizontal="left" vertical="center"/>
      <protection locked="0"/>
    </xf>
    <xf numFmtId="0" fontId="30" fillId="9" borderId="46" xfId="0" applyFont="1" applyFill="1" applyBorder="1" applyAlignment="1">
      <alignment horizontal="center"/>
    </xf>
    <xf numFmtId="0" fontId="30" fillId="9" borderId="47" xfId="0" applyFont="1" applyFill="1" applyBorder="1" applyAlignment="1">
      <alignment horizontal="center"/>
    </xf>
    <xf numFmtId="0" fontId="6" fillId="5" borderId="22" xfId="0" applyFont="1" applyFill="1" applyBorder="1" applyAlignment="1">
      <alignment horizontal="left" vertical="center" wrapText="1"/>
    </xf>
    <xf numFmtId="0" fontId="6" fillId="5" borderId="23" xfId="0" applyFont="1" applyFill="1" applyBorder="1" applyAlignment="1">
      <alignment horizontal="left" vertical="center" wrapText="1"/>
    </xf>
    <xf numFmtId="0" fontId="6" fillId="5" borderId="24" xfId="0" applyFont="1" applyFill="1" applyBorder="1" applyAlignment="1">
      <alignment horizontal="left" vertical="center" wrapText="1"/>
    </xf>
    <xf numFmtId="0" fontId="32" fillId="9" borderId="38" xfId="0" applyFont="1" applyFill="1" applyBorder="1" applyAlignment="1">
      <alignment horizontal="center" vertical="center"/>
    </xf>
    <xf numFmtId="0" fontId="32" fillId="9" borderId="0" xfId="0" applyFont="1" applyFill="1" applyAlignment="1">
      <alignment horizontal="center" vertical="center"/>
    </xf>
    <xf numFmtId="0" fontId="10" fillId="4" borderId="4" xfId="0" applyFont="1" applyFill="1" applyBorder="1" applyAlignment="1">
      <alignment horizontal="left" vertical="center" wrapText="1"/>
    </xf>
    <xf numFmtId="0" fontId="10" fillId="4" borderId="5" xfId="0" applyFont="1" applyFill="1" applyBorder="1" applyAlignment="1">
      <alignment horizontal="left" vertical="center" wrapText="1"/>
    </xf>
    <xf numFmtId="0" fontId="10" fillId="4" borderId="5" xfId="0" applyFont="1" applyFill="1" applyBorder="1" applyAlignment="1" applyProtection="1">
      <alignment horizontal="left" vertical="center" wrapText="1"/>
      <protection locked="0"/>
    </xf>
    <xf numFmtId="0" fontId="10" fillId="4" borderId="5" xfId="0" applyFont="1" applyFill="1" applyBorder="1" applyAlignment="1" applyProtection="1">
      <alignment horizontal="left" vertical="center"/>
      <protection locked="0"/>
    </xf>
    <xf numFmtId="0" fontId="10" fillId="4" borderId="26" xfId="0" applyFont="1" applyFill="1" applyBorder="1" applyAlignment="1" applyProtection="1">
      <alignment horizontal="left" vertical="center"/>
      <protection locked="0"/>
    </xf>
    <xf numFmtId="0" fontId="10" fillId="4" borderId="6" xfId="0" applyFont="1" applyFill="1" applyBorder="1" applyAlignment="1">
      <alignment horizontal="left" vertical="center" wrapText="1"/>
    </xf>
    <xf numFmtId="0" fontId="10" fillId="4" borderId="7" xfId="0" applyFont="1" applyFill="1" applyBorder="1" applyAlignment="1">
      <alignment horizontal="left" vertical="center" wrapText="1"/>
    </xf>
    <xf numFmtId="0" fontId="10" fillId="4" borderId="7" xfId="0" applyFont="1" applyFill="1" applyBorder="1" applyAlignment="1" applyProtection="1">
      <alignment horizontal="left" vertical="center" wrapText="1"/>
      <protection locked="0"/>
    </xf>
    <xf numFmtId="0" fontId="10" fillId="4" borderId="7" xfId="0" applyFont="1" applyFill="1" applyBorder="1" applyAlignment="1" applyProtection="1">
      <alignment horizontal="left" vertical="center"/>
      <protection locked="0"/>
    </xf>
    <xf numFmtId="0" fontId="10" fillId="4" borderId="27" xfId="0" applyFont="1" applyFill="1" applyBorder="1" applyAlignment="1" applyProtection="1">
      <alignment horizontal="left" vertical="center"/>
      <protection locked="0"/>
    </xf>
    <xf numFmtId="0" fontId="22" fillId="0" borderId="5" xfId="0" applyFont="1" applyBorder="1" applyAlignment="1">
      <alignment horizontal="left" vertical="center"/>
    </xf>
    <xf numFmtId="165" fontId="4" fillId="5" borderId="5" xfId="2" applyNumberFormat="1" applyFont="1" applyFill="1" applyBorder="1" applyAlignment="1" applyProtection="1">
      <alignment horizontal="right" vertical="center"/>
      <protection locked="0" hidden="1"/>
    </xf>
    <xf numFmtId="0" fontId="64" fillId="17" borderId="54" xfId="0" applyFont="1" applyFill="1" applyBorder="1" applyAlignment="1" applyProtection="1">
      <alignment horizontal="center" vertical="center"/>
      <protection locked="0"/>
    </xf>
    <xf numFmtId="0" fontId="64" fillId="17" borderId="55" xfId="0" applyFont="1" applyFill="1" applyBorder="1" applyAlignment="1" applyProtection="1">
      <alignment horizontal="center" vertical="center"/>
      <protection locked="0"/>
    </xf>
    <xf numFmtId="0" fontId="64" fillId="17" borderId="56" xfId="0" applyFont="1" applyFill="1" applyBorder="1" applyAlignment="1" applyProtection="1">
      <alignment horizontal="center" vertical="center"/>
      <protection locked="0"/>
    </xf>
    <xf numFmtId="164" fontId="65" fillId="17" borderId="57" xfId="0" applyNumberFormat="1" applyFont="1" applyFill="1" applyBorder="1" applyAlignment="1" applyProtection="1">
      <alignment horizontal="center" vertical="center"/>
      <protection locked="0"/>
    </xf>
    <xf numFmtId="164" fontId="65" fillId="17" borderId="58" xfId="0" applyNumberFormat="1" applyFont="1" applyFill="1" applyBorder="1" applyAlignment="1" applyProtection="1">
      <alignment horizontal="center" vertical="center"/>
      <protection locked="0"/>
    </xf>
    <xf numFmtId="0" fontId="22" fillId="15" borderId="5" xfId="0" applyFont="1" applyFill="1" applyBorder="1" applyAlignment="1" applyProtection="1">
      <alignment horizontal="left" vertical="center"/>
      <protection locked="0"/>
    </xf>
    <xf numFmtId="0" fontId="4" fillId="0" borderId="5" xfId="0" applyFont="1" applyBorder="1" applyAlignment="1" applyProtection="1">
      <alignment horizontal="left"/>
      <protection locked="0"/>
    </xf>
    <xf numFmtId="0" fontId="22" fillId="0" borderId="5" xfId="0" applyFont="1" applyBorder="1" applyAlignment="1">
      <alignment horizontal="left" vertical="center" wrapText="1"/>
    </xf>
    <xf numFmtId="4" fontId="4" fillId="5" borderId="5" xfId="0" applyNumberFormat="1" applyFont="1" applyFill="1" applyBorder="1" applyAlignment="1" applyProtection="1">
      <alignment horizontal="right" vertical="center"/>
      <protection locked="0" hidden="1"/>
    </xf>
    <xf numFmtId="0" fontId="33" fillId="14" borderId="10" xfId="0" applyFont="1" applyFill="1" applyBorder="1" applyAlignment="1">
      <alignment horizontal="center" vertical="center"/>
    </xf>
    <xf numFmtId="0" fontId="33" fillId="14" borderId="11" xfId="0" applyFont="1" applyFill="1" applyBorder="1" applyAlignment="1">
      <alignment horizontal="center" vertical="center"/>
    </xf>
    <xf numFmtId="0" fontId="33" fillId="14" borderId="12" xfId="0" applyFont="1" applyFill="1" applyBorder="1" applyAlignment="1">
      <alignment horizontal="center" vertical="center"/>
    </xf>
    <xf numFmtId="0" fontId="4" fillId="5" borderId="0" xfId="0" applyFont="1" applyFill="1" applyAlignment="1">
      <alignment horizontal="left" vertical="center" wrapText="1"/>
    </xf>
    <xf numFmtId="0" fontId="4" fillId="5" borderId="5" xfId="0" applyFont="1" applyFill="1" applyBorder="1" applyAlignment="1">
      <alignment horizontal="center" vertical="center"/>
    </xf>
    <xf numFmtId="0" fontId="4" fillId="5" borderId="5" xfId="0" applyFont="1" applyFill="1" applyBorder="1" applyAlignment="1">
      <alignment horizontal="center" vertical="center" wrapText="1"/>
    </xf>
    <xf numFmtId="165" fontId="22" fillId="15" borderId="5" xfId="2" applyNumberFormat="1" applyFont="1" applyFill="1" applyBorder="1" applyAlignment="1" applyProtection="1">
      <alignment horizontal="center" vertical="center"/>
      <protection locked="0"/>
    </xf>
    <xf numFmtId="165" fontId="4" fillId="0" borderId="5" xfId="2" applyNumberFormat="1" applyFont="1" applyBorder="1" applyProtection="1">
      <protection locked="0"/>
    </xf>
    <xf numFmtId="0" fontId="4" fillId="5" borderId="5" xfId="0" applyFont="1" applyFill="1" applyBorder="1" applyAlignment="1" applyProtection="1">
      <alignment horizontal="right" vertical="center"/>
      <protection locked="0" hidden="1"/>
    </xf>
    <xf numFmtId="0" fontId="33" fillId="14" borderId="5" xfId="0" applyFont="1" applyFill="1" applyBorder="1" applyAlignment="1">
      <alignment horizontal="center" vertical="center" wrapText="1"/>
    </xf>
    <xf numFmtId="1" fontId="4" fillId="5" borderId="5" xfId="0" applyNumberFormat="1" applyFont="1" applyFill="1" applyBorder="1" applyAlignment="1" applyProtection="1">
      <alignment horizontal="right" vertical="center"/>
      <protection locked="0" hidden="1"/>
    </xf>
    <xf numFmtId="164" fontId="24" fillId="14" borderId="5" xfId="0" applyNumberFormat="1" applyFont="1" applyFill="1" applyBorder="1" applyAlignment="1" applyProtection="1">
      <alignment horizontal="center" vertical="center"/>
      <protection hidden="1"/>
    </xf>
    <xf numFmtId="0" fontId="24" fillId="14" borderId="5" xfId="0" applyFont="1" applyFill="1" applyBorder="1" applyAlignment="1" applyProtection="1">
      <alignment horizontal="center" vertical="center"/>
      <protection hidden="1"/>
    </xf>
    <xf numFmtId="0" fontId="41" fillId="0" borderId="5" xfId="0" applyFont="1" applyBorder="1" applyAlignment="1">
      <alignment horizontal="left"/>
    </xf>
    <xf numFmtId="165" fontId="41" fillId="0" borderId="5" xfId="2" applyNumberFormat="1" applyFont="1" applyBorder="1" applyAlignment="1" applyProtection="1">
      <alignment horizontal="center"/>
      <protection hidden="1"/>
    </xf>
    <xf numFmtId="0" fontId="42" fillId="0" borderId="0" xfId="0" applyFont="1" applyAlignment="1" applyProtection="1">
      <alignment horizontal="center"/>
      <protection hidden="1"/>
    </xf>
    <xf numFmtId="0" fontId="42" fillId="0" borderId="0" xfId="0" applyFont="1" applyAlignment="1">
      <alignment horizontal="center" wrapText="1"/>
    </xf>
    <xf numFmtId="0" fontId="30" fillId="9" borderId="38" xfId="0" applyFont="1" applyFill="1" applyBorder="1" applyAlignment="1">
      <alignment horizontal="center"/>
    </xf>
    <xf numFmtId="0" fontId="30" fillId="9" borderId="0" xfId="0" applyFont="1" applyFill="1" applyAlignment="1">
      <alignment horizontal="center"/>
    </xf>
    <xf numFmtId="0" fontId="6" fillId="5" borderId="5" xfId="0" applyFont="1" applyFill="1" applyBorder="1" applyAlignment="1">
      <alignment horizontal="left" vertical="center" wrapText="1"/>
    </xf>
    <xf numFmtId="0" fontId="5" fillId="12" borderId="22" xfId="0" applyFont="1" applyFill="1" applyBorder="1" applyAlignment="1">
      <alignment horizontal="center" wrapText="1"/>
    </xf>
    <xf numFmtId="0" fontId="5" fillId="12" borderId="23" xfId="0" applyFont="1" applyFill="1" applyBorder="1" applyAlignment="1">
      <alignment horizontal="center" wrapText="1"/>
    </xf>
    <xf numFmtId="0" fontId="11" fillId="12" borderId="22" xfId="0" applyFont="1" applyFill="1" applyBorder="1" applyAlignment="1">
      <alignment horizontal="center"/>
    </xf>
    <xf numFmtId="0" fontId="11" fillId="12" borderId="23" xfId="0" applyFont="1" applyFill="1" applyBorder="1" applyAlignment="1">
      <alignment horizontal="center"/>
    </xf>
    <xf numFmtId="0" fontId="11" fillId="12" borderId="24" xfId="0" applyFont="1" applyFill="1" applyBorder="1" applyAlignment="1">
      <alignment horizontal="center"/>
    </xf>
    <xf numFmtId="0" fontId="5" fillId="12" borderId="22" xfId="0" applyFont="1" applyFill="1" applyBorder="1" applyAlignment="1">
      <alignment horizontal="center"/>
    </xf>
    <xf numFmtId="0" fontId="5" fillId="12" borderId="23" xfId="0" applyFont="1" applyFill="1" applyBorder="1" applyAlignment="1">
      <alignment horizontal="center"/>
    </xf>
    <xf numFmtId="0" fontId="5" fillId="12" borderId="24" xfId="0" applyFont="1" applyFill="1" applyBorder="1" applyAlignment="1">
      <alignment horizontal="center"/>
    </xf>
    <xf numFmtId="0" fontId="18" fillId="11" borderId="22" xfId="1" applyFont="1" applyFill="1" applyBorder="1" applyAlignment="1">
      <alignment horizontal="center" wrapText="1"/>
    </xf>
    <xf numFmtId="0" fontId="18" fillId="11" borderId="23" xfId="1" applyFont="1" applyFill="1" applyBorder="1" applyAlignment="1">
      <alignment horizontal="center" wrapText="1"/>
    </xf>
    <xf numFmtId="0" fontId="18" fillId="11" borderId="24" xfId="1" applyFont="1" applyFill="1" applyBorder="1" applyAlignment="1">
      <alignment horizontal="center" wrapText="1"/>
    </xf>
    <xf numFmtId="0" fontId="18" fillId="13" borderId="22" xfId="1" applyFont="1" applyFill="1" applyBorder="1" applyAlignment="1">
      <alignment horizontal="center"/>
    </xf>
    <xf numFmtId="0" fontId="18" fillId="13" borderId="23" xfId="1" applyFont="1" applyFill="1" applyBorder="1" applyAlignment="1">
      <alignment horizontal="center"/>
    </xf>
    <xf numFmtId="0" fontId="18" fillId="13" borderId="24" xfId="1" applyFont="1" applyFill="1" applyBorder="1" applyAlignment="1">
      <alignment horizontal="center"/>
    </xf>
    <xf numFmtId="0" fontId="6" fillId="4" borderId="0" xfId="0" applyFont="1" applyFill="1" applyAlignment="1">
      <alignment horizontal="center" wrapText="1"/>
    </xf>
    <xf numFmtId="0" fontId="16" fillId="4" borderId="0" xfId="0" applyFont="1" applyFill="1" applyAlignment="1">
      <alignment horizontal="center" wrapText="1"/>
    </xf>
  </cellXfs>
  <cellStyles count="3">
    <cellStyle name="Hipervínculo" xfId="1" builtinId="8"/>
    <cellStyle name="Moneda" xfId="2"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3.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4.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5.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6.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7.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8.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9.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10.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23</xdr:col>
      <xdr:colOff>0</xdr:colOff>
      <xdr:row>13</xdr:row>
      <xdr:rowOff>0</xdr:rowOff>
    </xdr:from>
    <xdr:to>
      <xdr:col>23</xdr:col>
      <xdr:colOff>314325</xdr:colOff>
      <xdr:row>13</xdr:row>
      <xdr:rowOff>304800</xdr:rowOff>
    </xdr:to>
    <xdr:sp macro="" textlink="">
      <xdr:nvSpPr>
        <xdr:cNvPr id="43775" name="AutoShape 1024" descr="http://www.sena.edu.co/acerca-del-sena/quienes-somos/PublishingImages/logo_sena.jpg">
          <a:extLst>
            <a:ext uri="{FF2B5EF4-FFF2-40B4-BE49-F238E27FC236}">
              <a16:creationId xmlns:a16="http://schemas.microsoft.com/office/drawing/2014/main" id="{973021E8-6D1C-275E-63F2-BAA0379064B4}"/>
            </a:ext>
          </a:extLst>
        </xdr:cNvPr>
        <xdr:cNvSpPr>
          <a:spLocks noChangeAspect="1" noChangeArrowheads="1"/>
        </xdr:cNvSpPr>
      </xdr:nvSpPr>
      <xdr:spPr bwMode="auto">
        <a:xfrm>
          <a:off x="25365075" y="6934200"/>
          <a:ext cx="314325"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24</xdr:col>
      <xdr:colOff>0</xdr:colOff>
      <xdr:row>6</xdr:row>
      <xdr:rowOff>0</xdr:rowOff>
    </xdr:from>
    <xdr:to>
      <xdr:col>24</xdr:col>
      <xdr:colOff>304800</xdr:colOff>
      <xdr:row>7</xdr:row>
      <xdr:rowOff>95250</xdr:rowOff>
    </xdr:to>
    <xdr:sp macro="" textlink="">
      <xdr:nvSpPr>
        <xdr:cNvPr id="43776" name="AutoShape 1025">
          <a:extLst>
            <a:ext uri="{FF2B5EF4-FFF2-40B4-BE49-F238E27FC236}">
              <a16:creationId xmlns:a16="http://schemas.microsoft.com/office/drawing/2014/main" id="{23917194-6B8C-368B-756F-F10B01B6E569}"/>
            </a:ext>
          </a:extLst>
        </xdr:cNvPr>
        <xdr:cNvSpPr>
          <a:spLocks noChangeAspect="1" noChangeArrowheads="1"/>
        </xdr:cNvSpPr>
      </xdr:nvSpPr>
      <xdr:spPr bwMode="auto">
        <a:xfrm>
          <a:off x="26127075" y="27051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25</xdr:col>
      <xdr:colOff>0</xdr:colOff>
      <xdr:row>9</xdr:row>
      <xdr:rowOff>0</xdr:rowOff>
    </xdr:from>
    <xdr:to>
      <xdr:col>25</xdr:col>
      <xdr:colOff>304800</xdr:colOff>
      <xdr:row>9</xdr:row>
      <xdr:rowOff>304800</xdr:rowOff>
    </xdr:to>
    <xdr:sp macro="" textlink="">
      <xdr:nvSpPr>
        <xdr:cNvPr id="43777" name="AutoShape 1026">
          <a:extLst>
            <a:ext uri="{FF2B5EF4-FFF2-40B4-BE49-F238E27FC236}">
              <a16:creationId xmlns:a16="http://schemas.microsoft.com/office/drawing/2014/main" id="{4C99806C-0B65-004C-66AF-F0DD3363021A}"/>
            </a:ext>
          </a:extLst>
        </xdr:cNvPr>
        <xdr:cNvSpPr>
          <a:spLocks noChangeAspect="1" noChangeArrowheads="1"/>
        </xdr:cNvSpPr>
      </xdr:nvSpPr>
      <xdr:spPr bwMode="auto">
        <a:xfrm>
          <a:off x="31851600" y="38100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17</xdr:col>
      <xdr:colOff>1016001</xdr:colOff>
      <xdr:row>0</xdr:row>
      <xdr:rowOff>1</xdr:rowOff>
    </xdr:from>
    <xdr:to>
      <xdr:col>17</xdr:col>
      <xdr:colOff>2794000</xdr:colOff>
      <xdr:row>2</xdr:row>
      <xdr:rowOff>508000</xdr:rowOff>
    </xdr:to>
    <xdr:pic>
      <xdr:nvPicPr>
        <xdr:cNvPr id="6" name="Imagen 5">
          <a:extLst>
            <a:ext uri="{FF2B5EF4-FFF2-40B4-BE49-F238E27FC236}">
              <a16:creationId xmlns:a16="http://schemas.microsoft.com/office/drawing/2014/main" id="{050FA0E6-67A1-E0DB-7C6D-6EC72EE4AE7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2054801" y="1"/>
          <a:ext cx="1777999" cy="177799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6</xdr:col>
      <xdr:colOff>228600</xdr:colOff>
      <xdr:row>0</xdr:row>
      <xdr:rowOff>133350</xdr:rowOff>
    </xdr:from>
    <xdr:to>
      <xdr:col>6</xdr:col>
      <xdr:colOff>714375</xdr:colOff>
      <xdr:row>2</xdr:row>
      <xdr:rowOff>53273</xdr:rowOff>
    </xdr:to>
    <xdr:grpSp>
      <xdr:nvGrpSpPr>
        <xdr:cNvPr id="35" name="Agrupar 6">
          <a:hlinkClick xmlns:r="http://schemas.openxmlformats.org/officeDocument/2006/relationships" r:id="rId1"/>
          <a:extLst>
            <a:ext uri="{FF2B5EF4-FFF2-40B4-BE49-F238E27FC236}">
              <a16:creationId xmlns:a16="http://schemas.microsoft.com/office/drawing/2014/main" id="{0CA535ED-449B-C27C-7806-E9935588898A}"/>
            </a:ext>
          </a:extLst>
        </xdr:cNvPr>
        <xdr:cNvGrpSpPr/>
      </xdr:nvGrpSpPr>
      <xdr:grpSpPr>
        <a:xfrm>
          <a:off x="5772150" y="133350"/>
          <a:ext cx="485775" cy="510473"/>
          <a:chOff x="18251924" y="566431"/>
          <a:chExt cx="1223729" cy="1197917"/>
        </a:xfrm>
        <a:solidFill>
          <a:srgbClr val="FF6600"/>
        </a:solidFill>
      </xdr:grpSpPr>
      <xdr:sp macro="" textlink="">
        <xdr:nvSpPr>
          <xdr:cNvPr id="10" name="object 36">
            <a:extLst>
              <a:ext uri="{FF2B5EF4-FFF2-40B4-BE49-F238E27FC236}">
                <a16:creationId xmlns:a16="http://schemas.microsoft.com/office/drawing/2014/main" id="{638EACA7-0CAB-0DBF-2DD7-99B9E73C8A11}"/>
              </a:ext>
            </a:extLst>
          </xdr:cNvPr>
          <xdr:cNvSpPr/>
        </xdr:nvSpPr>
        <xdr:spPr>
          <a:xfrm>
            <a:off x="18731818" y="566431"/>
            <a:ext cx="263942" cy="268226"/>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11" name="object 37">
            <a:extLst>
              <a:ext uri="{FF2B5EF4-FFF2-40B4-BE49-F238E27FC236}">
                <a16:creationId xmlns:a16="http://schemas.microsoft.com/office/drawing/2014/main" id="{63EA0000-B0C7-FFAC-135B-47F09A7C0A16}"/>
              </a:ext>
            </a:extLst>
          </xdr:cNvPr>
          <xdr:cNvSpPr/>
        </xdr:nvSpPr>
        <xdr:spPr>
          <a:xfrm>
            <a:off x="18299913" y="879361"/>
            <a:ext cx="1151745" cy="201169"/>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12" name="object 38">
            <a:extLst>
              <a:ext uri="{FF2B5EF4-FFF2-40B4-BE49-F238E27FC236}">
                <a16:creationId xmlns:a16="http://schemas.microsoft.com/office/drawing/2014/main" id="{33E60A9A-63CC-3E6B-232E-399E34309D97}"/>
              </a:ext>
            </a:extLst>
          </xdr:cNvPr>
          <xdr:cNvSpPr/>
        </xdr:nvSpPr>
        <xdr:spPr>
          <a:xfrm>
            <a:off x="18251924" y="1102882"/>
            <a:ext cx="551878" cy="581155"/>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13" name="object 39">
            <a:extLst>
              <a:ext uri="{FF2B5EF4-FFF2-40B4-BE49-F238E27FC236}">
                <a16:creationId xmlns:a16="http://schemas.microsoft.com/office/drawing/2014/main" id="{4A8B3ED8-33CE-10F8-8B5E-6B68AC3912C7}"/>
              </a:ext>
            </a:extLst>
          </xdr:cNvPr>
          <xdr:cNvSpPr/>
        </xdr:nvSpPr>
        <xdr:spPr>
          <a:xfrm>
            <a:off x="18923775" y="1102882"/>
            <a:ext cx="551878" cy="581155"/>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15" name="object 40">
            <a:extLst>
              <a:ext uri="{FF2B5EF4-FFF2-40B4-BE49-F238E27FC236}">
                <a16:creationId xmlns:a16="http://schemas.microsoft.com/office/drawing/2014/main" id="{908D7B00-2848-805A-5DEA-384548A044B9}"/>
              </a:ext>
            </a:extLst>
          </xdr:cNvPr>
          <xdr:cNvSpPr/>
        </xdr:nvSpPr>
        <xdr:spPr>
          <a:xfrm>
            <a:off x="18563855" y="1214643"/>
            <a:ext cx="623862" cy="558803"/>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190501</xdr:colOff>
      <xdr:row>0</xdr:row>
      <xdr:rowOff>16565</xdr:rowOff>
    </xdr:from>
    <xdr:to>
      <xdr:col>7</xdr:col>
      <xdr:colOff>670893</xdr:colOff>
      <xdr:row>1</xdr:row>
      <xdr:rowOff>348420</xdr:rowOff>
    </xdr:to>
    <xdr:grpSp>
      <xdr:nvGrpSpPr>
        <xdr:cNvPr id="29" name="Agrupar 6">
          <a:hlinkClick xmlns:r="http://schemas.openxmlformats.org/officeDocument/2006/relationships" r:id="rId1"/>
          <a:extLst>
            <a:ext uri="{FF2B5EF4-FFF2-40B4-BE49-F238E27FC236}">
              <a16:creationId xmlns:a16="http://schemas.microsoft.com/office/drawing/2014/main" id="{6C056203-376F-AC6B-4BA3-FAB27C650A1E}"/>
            </a:ext>
          </a:extLst>
        </xdr:cNvPr>
        <xdr:cNvGrpSpPr/>
      </xdr:nvGrpSpPr>
      <xdr:grpSpPr>
        <a:xfrm>
          <a:off x="5681871" y="16565"/>
          <a:ext cx="480392" cy="522355"/>
          <a:chOff x="18251924" y="566431"/>
          <a:chExt cx="1223729" cy="1197917"/>
        </a:xfrm>
        <a:solidFill>
          <a:srgbClr val="FF6600"/>
        </a:solidFill>
      </xdr:grpSpPr>
      <xdr:sp macro="" textlink="">
        <xdr:nvSpPr>
          <xdr:cNvPr id="4" name="object 36">
            <a:extLst>
              <a:ext uri="{FF2B5EF4-FFF2-40B4-BE49-F238E27FC236}">
                <a16:creationId xmlns:a16="http://schemas.microsoft.com/office/drawing/2014/main" id="{A284CC2F-B6FA-287C-65CB-104F3D402AFC}"/>
              </a:ext>
            </a:extLst>
          </xdr:cNvPr>
          <xdr:cNvSpPr/>
        </xdr:nvSpPr>
        <xdr:spPr>
          <a:xfrm>
            <a:off x="18745632" y="572130"/>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5" name="object 37">
            <a:extLst>
              <a:ext uri="{FF2B5EF4-FFF2-40B4-BE49-F238E27FC236}">
                <a16:creationId xmlns:a16="http://schemas.microsoft.com/office/drawing/2014/main" id="{B4344AB2-5073-6B0E-6878-7E534A2DFDCB}"/>
              </a:ext>
            </a:extLst>
          </xdr:cNvPr>
          <xdr:cNvSpPr/>
        </xdr:nvSpPr>
        <xdr:spPr>
          <a:xfrm>
            <a:off x="18308888" y="877941"/>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6" name="object 38">
            <a:extLst>
              <a:ext uri="{FF2B5EF4-FFF2-40B4-BE49-F238E27FC236}">
                <a16:creationId xmlns:a16="http://schemas.microsoft.com/office/drawing/2014/main" id="{0845D7A3-3740-242B-D218-D63F096B8632}"/>
              </a:ext>
            </a:extLst>
          </xdr:cNvPr>
          <xdr:cNvSpPr/>
        </xdr:nvSpPr>
        <xdr:spPr>
          <a:xfrm>
            <a:off x="18260361" y="1096378"/>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7" name="object 39">
            <a:extLst>
              <a:ext uri="{FF2B5EF4-FFF2-40B4-BE49-F238E27FC236}">
                <a16:creationId xmlns:a16="http://schemas.microsoft.com/office/drawing/2014/main" id="{634A7B5E-FBD1-1558-B014-A246AC39A5D4}"/>
              </a:ext>
            </a:extLst>
          </xdr:cNvPr>
          <xdr:cNvSpPr/>
        </xdr:nvSpPr>
        <xdr:spPr>
          <a:xfrm>
            <a:off x="18915477" y="1096378"/>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8" name="object 40">
            <a:extLst>
              <a:ext uri="{FF2B5EF4-FFF2-40B4-BE49-F238E27FC236}">
                <a16:creationId xmlns:a16="http://schemas.microsoft.com/office/drawing/2014/main" id="{833D81A1-88FD-7C13-C8E8-3D61CE13E69E}"/>
              </a:ext>
            </a:extLst>
          </xdr:cNvPr>
          <xdr:cNvSpPr/>
        </xdr:nvSpPr>
        <xdr:spPr>
          <a:xfrm>
            <a:off x="18551524" y="1205597"/>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676275</xdr:colOff>
      <xdr:row>0</xdr:row>
      <xdr:rowOff>133350</xdr:rowOff>
    </xdr:from>
    <xdr:to>
      <xdr:col>7</xdr:col>
      <xdr:colOff>394667</xdr:colOff>
      <xdr:row>2</xdr:row>
      <xdr:rowOff>74680</xdr:rowOff>
    </xdr:to>
    <xdr:grpSp>
      <xdr:nvGrpSpPr>
        <xdr:cNvPr id="37" name="Agrupar 6">
          <a:hlinkClick xmlns:r="http://schemas.openxmlformats.org/officeDocument/2006/relationships" r:id="rId1"/>
          <a:extLst>
            <a:ext uri="{FF2B5EF4-FFF2-40B4-BE49-F238E27FC236}">
              <a16:creationId xmlns:a16="http://schemas.microsoft.com/office/drawing/2014/main" id="{0A16AE6F-BE92-F90F-7A9E-B747DFBD22F7}"/>
            </a:ext>
          </a:extLst>
        </xdr:cNvPr>
        <xdr:cNvGrpSpPr/>
      </xdr:nvGrpSpPr>
      <xdr:grpSpPr>
        <a:xfrm>
          <a:off x="6229350" y="133350"/>
          <a:ext cx="480392" cy="522355"/>
          <a:chOff x="18251924" y="566431"/>
          <a:chExt cx="1223729" cy="1197917"/>
        </a:xfrm>
        <a:solidFill>
          <a:srgbClr val="FF6600"/>
        </a:solidFill>
      </xdr:grpSpPr>
      <xdr:sp macro="" textlink="">
        <xdr:nvSpPr>
          <xdr:cNvPr id="22" name="object 36">
            <a:extLst>
              <a:ext uri="{FF2B5EF4-FFF2-40B4-BE49-F238E27FC236}">
                <a16:creationId xmlns:a16="http://schemas.microsoft.com/office/drawing/2014/main" id="{2B2D1510-3AA1-E347-7EE3-216A97259279}"/>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23" name="object 37">
            <a:extLst>
              <a:ext uri="{FF2B5EF4-FFF2-40B4-BE49-F238E27FC236}">
                <a16:creationId xmlns:a16="http://schemas.microsoft.com/office/drawing/2014/main" id="{CE9776A8-23E0-98EA-EC5A-E7AFC69981FB}"/>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24" name="object 38">
            <a:extLst>
              <a:ext uri="{FF2B5EF4-FFF2-40B4-BE49-F238E27FC236}">
                <a16:creationId xmlns:a16="http://schemas.microsoft.com/office/drawing/2014/main" id="{8A64599D-9F81-37ED-2233-FEFF269FBC40}"/>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25" name="object 39">
            <a:extLst>
              <a:ext uri="{FF2B5EF4-FFF2-40B4-BE49-F238E27FC236}">
                <a16:creationId xmlns:a16="http://schemas.microsoft.com/office/drawing/2014/main" id="{0B8F2352-3682-ED27-C250-7AF7B1700F78}"/>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26" name="object 40">
            <a:extLst>
              <a:ext uri="{FF2B5EF4-FFF2-40B4-BE49-F238E27FC236}">
                <a16:creationId xmlns:a16="http://schemas.microsoft.com/office/drawing/2014/main" id="{4FA932AF-E02A-E80B-4353-2C9FB20C700A}"/>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66675</xdr:colOff>
      <xdr:row>0</xdr:row>
      <xdr:rowOff>133350</xdr:rowOff>
    </xdr:from>
    <xdr:to>
      <xdr:col>6</xdr:col>
      <xdr:colOff>552450</xdr:colOff>
      <xdr:row>2</xdr:row>
      <xdr:rowOff>72323</xdr:rowOff>
    </xdr:to>
    <xdr:grpSp>
      <xdr:nvGrpSpPr>
        <xdr:cNvPr id="35" name="Agrupar 6">
          <a:hlinkClick xmlns:r="http://schemas.openxmlformats.org/officeDocument/2006/relationships" r:id="rId1"/>
          <a:extLst>
            <a:ext uri="{FF2B5EF4-FFF2-40B4-BE49-F238E27FC236}">
              <a16:creationId xmlns:a16="http://schemas.microsoft.com/office/drawing/2014/main" id="{E83AE88A-9702-4412-AA56-353FEF0CB80F}"/>
            </a:ext>
          </a:extLst>
        </xdr:cNvPr>
        <xdr:cNvGrpSpPr/>
      </xdr:nvGrpSpPr>
      <xdr:grpSpPr>
        <a:xfrm>
          <a:off x="4638675" y="133350"/>
          <a:ext cx="485775" cy="519998"/>
          <a:chOff x="18251924" y="566431"/>
          <a:chExt cx="1223729" cy="1197917"/>
        </a:xfrm>
        <a:solidFill>
          <a:srgbClr val="FF6600"/>
        </a:solidFill>
      </xdr:grpSpPr>
      <xdr:sp macro="" textlink="">
        <xdr:nvSpPr>
          <xdr:cNvPr id="22" name="object 36">
            <a:extLst>
              <a:ext uri="{FF2B5EF4-FFF2-40B4-BE49-F238E27FC236}">
                <a16:creationId xmlns:a16="http://schemas.microsoft.com/office/drawing/2014/main" id="{D61210B7-8888-C3DA-6AA2-CA6A264EAFF8}"/>
              </a:ext>
            </a:extLst>
          </xdr:cNvPr>
          <xdr:cNvSpPr/>
        </xdr:nvSpPr>
        <xdr:spPr>
          <a:xfrm>
            <a:off x="18731818" y="566431"/>
            <a:ext cx="263942" cy="263312"/>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23" name="object 37">
            <a:extLst>
              <a:ext uri="{FF2B5EF4-FFF2-40B4-BE49-F238E27FC236}">
                <a16:creationId xmlns:a16="http://schemas.microsoft.com/office/drawing/2014/main" id="{B289805D-8F5F-28E6-F0F1-F8CD4151F37E}"/>
              </a:ext>
            </a:extLst>
          </xdr:cNvPr>
          <xdr:cNvSpPr/>
        </xdr:nvSpPr>
        <xdr:spPr>
          <a:xfrm>
            <a:off x="18299913" y="873629"/>
            <a:ext cx="1151745" cy="197484"/>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24" name="object 38">
            <a:extLst>
              <a:ext uri="{FF2B5EF4-FFF2-40B4-BE49-F238E27FC236}">
                <a16:creationId xmlns:a16="http://schemas.microsoft.com/office/drawing/2014/main" id="{C0E96D27-2192-F27C-3160-284646F71CE3}"/>
              </a:ext>
            </a:extLst>
          </xdr:cNvPr>
          <xdr:cNvSpPr/>
        </xdr:nvSpPr>
        <xdr:spPr>
          <a:xfrm>
            <a:off x="18251924" y="1093056"/>
            <a:ext cx="551878" cy="592453"/>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25" name="object 39">
            <a:extLst>
              <a:ext uri="{FF2B5EF4-FFF2-40B4-BE49-F238E27FC236}">
                <a16:creationId xmlns:a16="http://schemas.microsoft.com/office/drawing/2014/main" id="{454CF5DF-0BA9-FA42-81B5-62A1BC9DBE6F}"/>
              </a:ext>
            </a:extLst>
          </xdr:cNvPr>
          <xdr:cNvSpPr/>
        </xdr:nvSpPr>
        <xdr:spPr>
          <a:xfrm>
            <a:off x="18923775" y="1093056"/>
            <a:ext cx="551878" cy="592453"/>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26" name="object 40">
            <a:extLst>
              <a:ext uri="{FF2B5EF4-FFF2-40B4-BE49-F238E27FC236}">
                <a16:creationId xmlns:a16="http://schemas.microsoft.com/office/drawing/2014/main" id="{499608E8-9A70-A220-D698-165C56F9BA98}"/>
              </a:ext>
            </a:extLst>
          </xdr:cNvPr>
          <xdr:cNvSpPr/>
        </xdr:nvSpPr>
        <xdr:spPr>
          <a:xfrm>
            <a:off x="18563855" y="1202769"/>
            <a:ext cx="623862" cy="570510"/>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295275</xdr:colOff>
      <xdr:row>0</xdr:row>
      <xdr:rowOff>38100</xdr:rowOff>
    </xdr:from>
    <xdr:to>
      <xdr:col>8</xdr:col>
      <xdr:colOff>781050</xdr:colOff>
      <xdr:row>1</xdr:row>
      <xdr:rowOff>348548</xdr:rowOff>
    </xdr:to>
    <xdr:grpSp>
      <xdr:nvGrpSpPr>
        <xdr:cNvPr id="29" name="Agrupar 6">
          <a:hlinkClick xmlns:r="http://schemas.openxmlformats.org/officeDocument/2006/relationships" r:id="rId1"/>
          <a:extLst>
            <a:ext uri="{FF2B5EF4-FFF2-40B4-BE49-F238E27FC236}">
              <a16:creationId xmlns:a16="http://schemas.microsoft.com/office/drawing/2014/main" id="{222D78D3-137C-C4E9-6EDA-AB2F5D765371}"/>
            </a:ext>
          </a:extLst>
        </xdr:cNvPr>
        <xdr:cNvGrpSpPr/>
      </xdr:nvGrpSpPr>
      <xdr:grpSpPr>
        <a:xfrm>
          <a:off x="7362825" y="38100"/>
          <a:ext cx="466725" cy="519998"/>
          <a:chOff x="18251924" y="566431"/>
          <a:chExt cx="1223729" cy="1197917"/>
        </a:xfrm>
        <a:solidFill>
          <a:srgbClr val="FF6600"/>
        </a:solidFill>
      </xdr:grpSpPr>
      <xdr:sp macro="" textlink="">
        <xdr:nvSpPr>
          <xdr:cNvPr id="4" name="object 36">
            <a:extLst>
              <a:ext uri="{FF2B5EF4-FFF2-40B4-BE49-F238E27FC236}">
                <a16:creationId xmlns:a16="http://schemas.microsoft.com/office/drawing/2014/main" id="{99C44619-4312-3DF8-BB33-35BB52A870D0}"/>
              </a:ext>
            </a:extLst>
          </xdr:cNvPr>
          <xdr:cNvSpPr/>
        </xdr:nvSpPr>
        <xdr:spPr>
          <a:xfrm>
            <a:off x="18731818" y="566431"/>
            <a:ext cx="263942" cy="263312"/>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5" name="object 37">
            <a:extLst>
              <a:ext uri="{FF2B5EF4-FFF2-40B4-BE49-F238E27FC236}">
                <a16:creationId xmlns:a16="http://schemas.microsoft.com/office/drawing/2014/main" id="{8B034264-FF10-4D39-3C16-3B72230B27D4}"/>
              </a:ext>
            </a:extLst>
          </xdr:cNvPr>
          <xdr:cNvSpPr/>
        </xdr:nvSpPr>
        <xdr:spPr>
          <a:xfrm>
            <a:off x="18299913" y="873629"/>
            <a:ext cx="1151745" cy="197484"/>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6" name="object 38">
            <a:extLst>
              <a:ext uri="{FF2B5EF4-FFF2-40B4-BE49-F238E27FC236}">
                <a16:creationId xmlns:a16="http://schemas.microsoft.com/office/drawing/2014/main" id="{D3CDFE6A-808B-544D-3925-8D976B1F69C2}"/>
              </a:ext>
            </a:extLst>
          </xdr:cNvPr>
          <xdr:cNvSpPr/>
        </xdr:nvSpPr>
        <xdr:spPr>
          <a:xfrm>
            <a:off x="18251924" y="1093056"/>
            <a:ext cx="551878" cy="592453"/>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7" name="object 39">
            <a:extLst>
              <a:ext uri="{FF2B5EF4-FFF2-40B4-BE49-F238E27FC236}">
                <a16:creationId xmlns:a16="http://schemas.microsoft.com/office/drawing/2014/main" id="{A4C9AB96-0418-61BF-6857-35A7DFEAEF51}"/>
              </a:ext>
            </a:extLst>
          </xdr:cNvPr>
          <xdr:cNvSpPr/>
        </xdr:nvSpPr>
        <xdr:spPr>
          <a:xfrm>
            <a:off x="18923775" y="1093056"/>
            <a:ext cx="551878" cy="592453"/>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8" name="object 40">
            <a:extLst>
              <a:ext uri="{FF2B5EF4-FFF2-40B4-BE49-F238E27FC236}">
                <a16:creationId xmlns:a16="http://schemas.microsoft.com/office/drawing/2014/main" id="{D110EAD3-1E60-4E75-6733-1E5D5FFC875F}"/>
              </a:ext>
            </a:extLst>
          </xdr:cNvPr>
          <xdr:cNvSpPr/>
        </xdr:nvSpPr>
        <xdr:spPr>
          <a:xfrm>
            <a:off x="18563855" y="1202769"/>
            <a:ext cx="623862" cy="570510"/>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752475</xdr:colOff>
      <xdr:row>0</xdr:row>
      <xdr:rowOff>228600</xdr:rowOff>
    </xdr:from>
    <xdr:to>
      <xdr:col>2</xdr:col>
      <xdr:colOff>1232867</xdr:colOff>
      <xdr:row>1</xdr:row>
      <xdr:rowOff>369955</xdr:rowOff>
    </xdr:to>
    <xdr:grpSp>
      <xdr:nvGrpSpPr>
        <xdr:cNvPr id="31" name="Agrupar 6">
          <a:hlinkClick xmlns:r="http://schemas.openxmlformats.org/officeDocument/2006/relationships" r:id="rId1"/>
          <a:extLst>
            <a:ext uri="{FF2B5EF4-FFF2-40B4-BE49-F238E27FC236}">
              <a16:creationId xmlns:a16="http://schemas.microsoft.com/office/drawing/2014/main" id="{82410C13-DD9D-C494-5588-463ACCF40BCE}"/>
            </a:ext>
          </a:extLst>
        </xdr:cNvPr>
        <xdr:cNvGrpSpPr/>
      </xdr:nvGrpSpPr>
      <xdr:grpSpPr>
        <a:xfrm>
          <a:off x="5886450" y="228600"/>
          <a:ext cx="480392" cy="522355"/>
          <a:chOff x="18251924" y="566431"/>
          <a:chExt cx="1223729" cy="1197917"/>
        </a:xfrm>
        <a:solidFill>
          <a:srgbClr val="FF6600"/>
        </a:solidFill>
      </xdr:grpSpPr>
      <xdr:sp macro="" textlink="">
        <xdr:nvSpPr>
          <xdr:cNvPr id="6" name="object 36">
            <a:extLst>
              <a:ext uri="{FF2B5EF4-FFF2-40B4-BE49-F238E27FC236}">
                <a16:creationId xmlns:a16="http://schemas.microsoft.com/office/drawing/2014/main" id="{53CBB6B4-D5DF-3226-B0FF-C9C88D9AA2A5}"/>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7" name="object 37">
            <a:extLst>
              <a:ext uri="{FF2B5EF4-FFF2-40B4-BE49-F238E27FC236}">
                <a16:creationId xmlns:a16="http://schemas.microsoft.com/office/drawing/2014/main" id="{BD480ED1-1A7C-A7DD-0860-610590C12FF4}"/>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8" name="object 38">
            <a:extLst>
              <a:ext uri="{FF2B5EF4-FFF2-40B4-BE49-F238E27FC236}">
                <a16:creationId xmlns:a16="http://schemas.microsoft.com/office/drawing/2014/main" id="{81E811E2-5172-0508-8234-5EB5B878C559}"/>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9" name="object 39">
            <a:extLst>
              <a:ext uri="{FF2B5EF4-FFF2-40B4-BE49-F238E27FC236}">
                <a16:creationId xmlns:a16="http://schemas.microsoft.com/office/drawing/2014/main" id="{696B8EF4-FA7C-3543-F620-F27654AE23C2}"/>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10" name="object 40">
            <a:extLst>
              <a:ext uri="{FF2B5EF4-FFF2-40B4-BE49-F238E27FC236}">
                <a16:creationId xmlns:a16="http://schemas.microsoft.com/office/drawing/2014/main" id="{DAA3BC4A-8DD8-FAF8-B5A3-0D3D95E19D23}"/>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638175</xdr:colOff>
      <xdr:row>0</xdr:row>
      <xdr:rowOff>257175</xdr:rowOff>
    </xdr:from>
    <xdr:to>
      <xdr:col>7</xdr:col>
      <xdr:colOff>356567</xdr:colOff>
      <xdr:row>2</xdr:row>
      <xdr:rowOff>17530</xdr:rowOff>
    </xdr:to>
    <xdr:grpSp>
      <xdr:nvGrpSpPr>
        <xdr:cNvPr id="29" name="Agrupar 6">
          <a:hlinkClick xmlns:r="http://schemas.openxmlformats.org/officeDocument/2006/relationships" r:id="rId1"/>
          <a:extLst>
            <a:ext uri="{FF2B5EF4-FFF2-40B4-BE49-F238E27FC236}">
              <a16:creationId xmlns:a16="http://schemas.microsoft.com/office/drawing/2014/main" id="{1468D58A-8565-B7E8-7EBA-B648D03B829D}"/>
            </a:ext>
          </a:extLst>
        </xdr:cNvPr>
        <xdr:cNvGrpSpPr/>
      </xdr:nvGrpSpPr>
      <xdr:grpSpPr>
        <a:xfrm>
          <a:off x="5210175" y="257175"/>
          <a:ext cx="813767" cy="522355"/>
          <a:chOff x="18251924" y="566431"/>
          <a:chExt cx="1223729" cy="1197917"/>
        </a:xfrm>
        <a:solidFill>
          <a:srgbClr val="FF6600"/>
        </a:solidFill>
      </xdr:grpSpPr>
      <xdr:sp macro="" textlink="">
        <xdr:nvSpPr>
          <xdr:cNvPr id="4" name="object 36">
            <a:extLst>
              <a:ext uri="{FF2B5EF4-FFF2-40B4-BE49-F238E27FC236}">
                <a16:creationId xmlns:a16="http://schemas.microsoft.com/office/drawing/2014/main" id="{82E2BFDE-ECB0-F048-BA7B-D6FC7BDD79D5}"/>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5" name="object 37">
            <a:extLst>
              <a:ext uri="{FF2B5EF4-FFF2-40B4-BE49-F238E27FC236}">
                <a16:creationId xmlns:a16="http://schemas.microsoft.com/office/drawing/2014/main" id="{60B6ACDD-8776-71CE-299B-EE17EA2A62FE}"/>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6" name="object 38">
            <a:extLst>
              <a:ext uri="{FF2B5EF4-FFF2-40B4-BE49-F238E27FC236}">
                <a16:creationId xmlns:a16="http://schemas.microsoft.com/office/drawing/2014/main" id="{8D568AD3-7442-7317-FE03-371E8422E98A}"/>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7" name="object 39">
            <a:extLst>
              <a:ext uri="{FF2B5EF4-FFF2-40B4-BE49-F238E27FC236}">
                <a16:creationId xmlns:a16="http://schemas.microsoft.com/office/drawing/2014/main" id="{81BC9526-571F-F8ED-ADFD-7588FA04FBAE}"/>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8" name="object 40">
            <a:extLst>
              <a:ext uri="{FF2B5EF4-FFF2-40B4-BE49-F238E27FC236}">
                <a16:creationId xmlns:a16="http://schemas.microsoft.com/office/drawing/2014/main" id="{695C0F19-53DF-F1B4-C6A0-3F66328A8A0A}"/>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8</xdr:col>
      <xdr:colOff>57150</xdr:colOff>
      <xdr:row>0</xdr:row>
      <xdr:rowOff>190500</xdr:rowOff>
    </xdr:from>
    <xdr:to>
      <xdr:col>9</xdr:col>
      <xdr:colOff>80342</xdr:colOff>
      <xdr:row>1</xdr:row>
      <xdr:rowOff>331855</xdr:rowOff>
    </xdr:to>
    <xdr:grpSp>
      <xdr:nvGrpSpPr>
        <xdr:cNvPr id="31" name="Agrupar 6">
          <a:hlinkClick xmlns:r="http://schemas.openxmlformats.org/officeDocument/2006/relationships" r:id="rId1"/>
          <a:extLst>
            <a:ext uri="{FF2B5EF4-FFF2-40B4-BE49-F238E27FC236}">
              <a16:creationId xmlns:a16="http://schemas.microsoft.com/office/drawing/2014/main" id="{45508523-C24D-93E1-D330-5FE5B73C3A21}"/>
            </a:ext>
          </a:extLst>
        </xdr:cNvPr>
        <xdr:cNvGrpSpPr/>
      </xdr:nvGrpSpPr>
      <xdr:grpSpPr>
        <a:xfrm>
          <a:off x="5219700" y="190500"/>
          <a:ext cx="480392" cy="522355"/>
          <a:chOff x="18251924" y="566431"/>
          <a:chExt cx="1223729" cy="1197917"/>
        </a:xfrm>
        <a:solidFill>
          <a:srgbClr val="FF6600"/>
        </a:solidFill>
      </xdr:grpSpPr>
      <xdr:sp macro="" textlink="">
        <xdr:nvSpPr>
          <xdr:cNvPr id="6" name="object 36">
            <a:extLst>
              <a:ext uri="{FF2B5EF4-FFF2-40B4-BE49-F238E27FC236}">
                <a16:creationId xmlns:a16="http://schemas.microsoft.com/office/drawing/2014/main" id="{551FA708-8F45-391C-8A6F-8A5CCF99CD5A}"/>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7" name="object 37">
            <a:extLst>
              <a:ext uri="{FF2B5EF4-FFF2-40B4-BE49-F238E27FC236}">
                <a16:creationId xmlns:a16="http://schemas.microsoft.com/office/drawing/2014/main" id="{702931FD-2368-29FD-1880-4276A73EB706}"/>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8" name="object 38">
            <a:extLst>
              <a:ext uri="{FF2B5EF4-FFF2-40B4-BE49-F238E27FC236}">
                <a16:creationId xmlns:a16="http://schemas.microsoft.com/office/drawing/2014/main" id="{E1440DA0-61DD-93CD-B573-13DA131422A3}"/>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9" name="object 39">
            <a:extLst>
              <a:ext uri="{FF2B5EF4-FFF2-40B4-BE49-F238E27FC236}">
                <a16:creationId xmlns:a16="http://schemas.microsoft.com/office/drawing/2014/main" id="{FA64947E-CCDD-05F7-1EC6-A0699A4BE1FF}"/>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10" name="object 40">
            <a:extLst>
              <a:ext uri="{FF2B5EF4-FFF2-40B4-BE49-F238E27FC236}">
                <a16:creationId xmlns:a16="http://schemas.microsoft.com/office/drawing/2014/main" id="{1F4ECEAE-9C4D-EBD5-A587-F6C8AA204EC1}"/>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714375</xdr:colOff>
      <xdr:row>0</xdr:row>
      <xdr:rowOff>171450</xdr:rowOff>
    </xdr:from>
    <xdr:to>
      <xdr:col>7</xdr:col>
      <xdr:colOff>432767</xdr:colOff>
      <xdr:row>2</xdr:row>
      <xdr:rowOff>112780</xdr:rowOff>
    </xdr:to>
    <xdr:grpSp>
      <xdr:nvGrpSpPr>
        <xdr:cNvPr id="35" name="Agrupar 6">
          <a:hlinkClick xmlns:r="http://schemas.openxmlformats.org/officeDocument/2006/relationships" r:id="rId1"/>
          <a:extLst>
            <a:ext uri="{FF2B5EF4-FFF2-40B4-BE49-F238E27FC236}">
              <a16:creationId xmlns:a16="http://schemas.microsoft.com/office/drawing/2014/main" id="{60C9AAC8-DF4E-6D01-99ED-B953B34CD568}"/>
            </a:ext>
          </a:extLst>
        </xdr:cNvPr>
        <xdr:cNvGrpSpPr/>
      </xdr:nvGrpSpPr>
      <xdr:grpSpPr>
        <a:xfrm>
          <a:off x="4766582" y="171450"/>
          <a:ext cx="428685" cy="512830"/>
          <a:chOff x="18251924" y="566431"/>
          <a:chExt cx="1223729" cy="1197917"/>
        </a:xfrm>
        <a:solidFill>
          <a:srgbClr val="FF6600"/>
        </a:solidFill>
      </xdr:grpSpPr>
      <xdr:sp macro="" textlink="">
        <xdr:nvSpPr>
          <xdr:cNvPr id="24" name="object 36">
            <a:extLst>
              <a:ext uri="{FF2B5EF4-FFF2-40B4-BE49-F238E27FC236}">
                <a16:creationId xmlns:a16="http://schemas.microsoft.com/office/drawing/2014/main" id="{ADD426F9-AB31-C58B-15D9-EFC80FDE7E7E}"/>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25" name="object 37">
            <a:extLst>
              <a:ext uri="{FF2B5EF4-FFF2-40B4-BE49-F238E27FC236}">
                <a16:creationId xmlns:a16="http://schemas.microsoft.com/office/drawing/2014/main" id="{D7962025-61B1-B275-093C-2FBB4DDF69F9}"/>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26" name="object 38">
            <a:extLst>
              <a:ext uri="{FF2B5EF4-FFF2-40B4-BE49-F238E27FC236}">
                <a16:creationId xmlns:a16="http://schemas.microsoft.com/office/drawing/2014/main" id="{4C348367-BCAE-BE9B-7A3F-3BCABD3AE182}"/>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27" name="object 39">
            <a:extLst>
              <a:ext uri="{FF2B5EF4-FFF2-40B4-BE49-F238E27FC236}">
                <a16:creationId xmlns:a16="http://schemas.microsoft.com/office/drawing/2014/main" id="{B77244AC-0486-7F44-B1AC-2CF9151DC1B3}"/>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28" name="object 40">
            <a:extLst>
              <a:ext uri="{FF2B5EF4-FFF2-40B4-BE49-F238E27FC236}">
                <a16:creationId xmlns:a16="http://schemas.microsoft.com/office/drawing/2014/main" id="{DE48DDEA-A893-A10E-E567-90853C0BB151}"/>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11.xml><?xml version="1.0" encoding="utf-8"?>
<xdr:wsDr xmlns:xdr="http://schemas.openxmlformats.org/drawingml/2006/spreadsheetDrawing" xmlns:a="http://schemas.openxmlformats.org/drawingml/2006/main">
  <xdr:twoCellAnchor editAs="oneCell">
    <xdr:from>
      <xdr:col>22</xdr:col>
      <xdr:colOff>76200</xdr:colOff>
      <xdr:row>17</xdr:row>
      <xdr:rowOff>0</xdr:rowOff>
    </xdr:from>
    <xdr:to>
      <xdr:col>22</xdr:col>
      <xdr:colOff>390525</xdr:colOff>
      <xdr:row>17</xdr:row>
      <xdr:rowOff>304800</xdr:rowOff>
    </xdr:to>
    <xdr:sp macro="" textlink="">
      <xdr:nvSpPr>
        <xdr:cNvPr id="37217" name="AutoShape 1024" descr="http://www.sena.edu.co/acerca-del-sena/quienes-somos/PublishingImages/logo_sena.jpg">
          <a:extLst>
            <a:ext uri="{FF2B5EF4-FFF2-40B4-BE49-F238E27FC236}">
              <a16:creationId xmlns:a16="http://schemas.microsoft.com/office/drawing/2014/main" id="{A9C519E9-CD47-543A-7442-43E199B13277}"/>
            </a:ext>
          </a:extLst>
        </xdr:cNvPr>
        <xdr:cNvSpPr>
          <a:spLocks noChangeAspect="1" noChangeArrowheads="1"/>
        </xdr:cNvSpPr>
      </xdr:nvSpPr>
      <xdr:spPr bwMode="auto">
        <a:xfrm>
          <a:off x="19907250" y="5143500"/>
          <a:ext cx="314325"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152400</xdr:colOff>
      <xdr:row>0</xdr:row>
      <xdr:rowOff>0</xdr:rowOff>
    </xdr:from>
    <xdr:to>
      <xdr:col>11</xdr:col>
      <xdr:colOff>38100</xdr:colOff>
      <xdr:row>11</xdr:row>
      <xdr:rowOff>0</xdr:rowOff>
    </xdr:to>
    <xdr:pic>
      <xdr:nvPicPr>
        <xdr:cNvPr id="37218" name="Imagen 2" descr="Con recursos por 39.400 millones de pesos, el Sena promueve la formación y  capacitación de trabajadores de empresas aportantes">
          <a:extLst>
            <a:ext uri="{FF2B5EF4-FFF2-40B4-BE49-F238E27FC236}">
              <a16:creationId xmlns:a16="http://schemas.microsoft.com/office/drawing/2014/main" id="{C266C607-866F-DB72-2BFC-E74F45FD279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05775" y="0"/>
          <a:ext cx="3000375" cy="2305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5:E10"/>
  <sheetViews>
    <sheetView workbookViewId="0">
      <selection activeCell="E7" sqref="E7"/>
    </sheetView>
  </sheetViews>
  <sheetFormatPr baseColWidth="10" defaultColWidth="9.140625" defaultRowHeight="15" x14ac:dyDescent="0.25"/>
  <cols>
    <col min="1" max="1" width="11.42578125" customWidth="1"/>
    <col min="2" max="2" width="14.5703125" bestFit="1" customWidth="1"/>
    <col min="3" max="4" width="11.42578125" customWidth="1"/>
    <col min="5" max="5" width="26.140625" bestFit="1" customWidth="1"/>
    <col min="6" max="256" width="11.42578125" customWidth="1"/>
  </cols>
  <sheetData>
    <row r="5" spans="2:5" ht="30.75" customHeight="1" x14ac:dyDescent="0.3">
      <c r="B5" s="8" t="s">
        <v>0</v>
      </c>
      <c r="E5" t="s">
        <v>1</v>
      </c>
    </row>
    <row r="6" spans="2:5" ht="30.75" customHeight="1" x14ac:dyDescent="0.3">
      <c r="B6" s="8" t="s">
        <v>2</v>
      </c>
      <c r="E6" t="s">
        <v>3</v>
      </c>
    </row>
    <row r="7" spans="2:5" ht="30.75" customHeight="1" x14ac:dyDescent="0.3">
      <c r="B7" s="8" t="s">
        <v>4</v>
      </c>
    </row>
    <row r="8" spans="2:5" ht="30.75" customHeight="1" x14ac:dyDescent="0.3">
      <c r="B8" s="8" t="s">
        <v>5</v>
      </c>
    </row>
    <row r="9" spans="2:5" ht="30.75" customHeight="1" x14ac:dyDescent="0.3">
      <c r="B9" s="8" t="s">
        <v>6</v>
      </c>
    </row>
    <row r="10" spans="2:5" ht="18.75" x14ac:dyDescent="0.3">
      <c r="B10" s="8"/>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AU37"/>
  <sheetViews>
    <sheetView tabSelected="1" zoomScale="30" zoomScaleNormal="30" workbookViewId="0">
      <selection activeCell="G3" sqref="G3:P3"/>
    </sheetView>
  </sheetViews>
  <sheetFormatPr baseColWidth="10" defaultColWidth="11.42578125" defaultRowHeight="16.5" x14ac:dyDescent="0.3"/>
  <cols>
    <col min="1" max="1" width="11.42578125" style="13"/>
    <col min="2" max="2" width="24.42578125" style="13" customWidth="1"/>
    <col min="3" max="4" width="22.42578125" style="13" customWidth="1"/>
    <col min="5" max="5" width="39.5703125" style="13" customWidth="1"/>
    <col min="6" max="8" width="11.42578125" style="13"/>
    <col min="9" max="9" width="57.42578125" style="13" customWidth="1"/>
    <col min="10" max="10" width="11.42578125" style="13"/>
    <col min="11" max="11" width="14.42578125" style="13" customWidth="1"/>
    <col min="12" max="12" width="11.42578125" style="13"/>
    <col min="13" max="13" width="24.85546875" style="13" customWidth="1"/>
    <col min="14" max="14" width="139.42578125" style="13" customWidth="1"/>
    <col min="15" max="15" width="11.42578125" style="13"/>
    <col min="16" max="16" width="19.85546875" style="13" customWidth="1"/>
    <col min="17" max="17" width="7" style="13" customWidth="1"/>
    <col min="18" max="18" width="58.42578125" style="13" customWidth="1"/>
    <col min="19" max="19" width="11.42578125" style="13"/>
    <col min="20" max="21" width="0" style="13" hidden="1" customWidth="1"/>
    <col min="22" max="22" width="0" style="21" hidden="1" customWidth="1"/>
    <col min="23" max="24" width="11.42578125" style="21"/>
    <col min="25" max="25" width="24.42578125" style="21" customWidth="1"/>
    <col min="26" max="47" width="11.42578125" style="21"/>
    <col min="48" max="16384" width="11.42578125" style="13"/>
  </cols>
  <sheetData>
    <row r="1" spans="2:47" s="95" customFormat="1" ht="50.1" customHeight="1" x14ac:dyDescent="0.25">
      <c r="B1" s="124" t="s">
        <v>7</v>
      </c>
      <c r="C1" s="124"/>
      <c r="D1" s="124"/>
      <c r="E1" s="124"/>
      <c r="F1" s="125"/>
      <c r="G1" s="131" t="s">
        <v>150</v>
      </c>
      <c r="H1" s="131"/>
      <c r="I1" s="131"/>
      <c r="J1" s="131"/>
      <c r="K1" s="131"/>
      <c r="L1" s="131"/>
      <c r="M1" s="131"/>
      <c r="N1" s="131"/>
      <c r="O1" s="131"/>
      <c r="P1" s="132"/>
      <c r="Q1" s="135"/>
      <c r="R1" s="135"/>
      <c r="V1" s="96"/>
      <c r="W1" s="96"/>
      <c r="X1" s="96"/>
      <c r="Y1" s="96"/>
      <c r="Z1" s="96"/>
      <c r="AA1" s="96"/>
      <c r="AB1" s="96"/>
      <c r="AC1" s="96"/>
      <c r="AD1" s="96"/>
      <c r="AE1" s="96"/>
      <c r="AF1" s="96"/>
      <c r="AG1" s="96"/>
      <c r="AH1" s="96"/>
      <c r="AI1" s="96"/>
      <c r="AJ1" s="96"/>
      <c r="AK1" s="96"/>
      <c r="AL1" s="96"/>
      <c r="AM1" s="96"/>
      <c r="AN1" s="96"/>
      <c r="AO1" s="96"/>
      <c r="AP1" s="96"/>
      <c r="AQ1" s="96"/>
      <c r="AR1" s="96"/>
      <c r="AS1" s="96"/>
      <c r="AT1" s="96"/>
      <c r="AU1" s="96"/>
    </row>
    <row r="2" spans="2:47" s="95" customFormat="1" ht="50.1" customHeight="1" x14ac:dyDescent="0.25">
      <c r="B2" s="124" t="s">
        <v>8</v>
      </c>
      <c r="C2" s="124"/>
      <c r="D2" s="124"/>
      <c r="E2" s="124"/>
      <c r="F2" s="125"/>
      <c r="G2" s="131">
        <v>86035285</v>
      </c>
      <c r="H2" s="131"/>
      <c r="I2" s="131"/>
      <c r="J2" s="131"/>
      <c r="K2" s="131"/>
      <c r="L2" s="131"/>
      <c r="M2" s="131"/>
      <c r="N2" s="131"/>
      <c r="O2" s="131"/>
      <c r="P2" s="132"/>
      <c r="Q2" s="135"/>
      <c r="R2" s="135"/>
      <c r="V2" s="96"/>
      <c r="W2" s="96"/>
      <c r="X2" s="96"/>
      <c r="Y2" s="96"/>
      <c r="Z2" s="96"/>
      <c r="AA2" s="96"/>
      <c r="AB2" s="96"/>
      <c r="AC2" s="96"/>
      <c r="AD2" s="96"/>
      <c r="AE2" s="96"/>
      <c r="AF2" s="96"/>
      <c r="AG2" s="96"/>
      <c r="AH2" s="96"/>
      <c r="AI2" s="96"/>
      <c r="AJ2" s="96"/>
      <c r="AK2" s="96"/>
      <c r="AL2" s="96"/>
      <c r="AM2" s="96"/>
      <c r="AN2" s="96"/>
      <c r="AO2" s="96"/>
      <c r="AP2" s="96"/>
      <c r="AQ2" s="96"/>
      <c r="AR2" s="96"/>
      <c r="AS2" s="96"/>
      <c r="AT2" s="96"/>
      <c r="AU2" s="96"/>
    </row>
    <row r="3" spans="2:47" s="95" customFormat="1" ht="50.1" customHeight="1" x14ac:dyDescent="0.25">
      <c r="B3" s="129" t="s">
        <v>9</v>
      </c>
      <c r="C3" s="129"/>
      <c r="D3" s="129"/>
      <c r="E3" s="129"/>
      <c r="F3" s="130"/>
      <c r="G3" s="133" t="s">
        <v>151</v>
      </c>
      <c r="H3" s="133"/>
      <c r="I3" s="133"/>
      <c r="J3" s="133"/>
      <c r="K3" s="133"/>
      <c r="L3" s="133"/>
      <c r="M3" s="133"/>
      <c r="N3" s="133"/>
      <c r="O3" s="133"/>
      <c r="P3" s="134"/>
      <c r="Q3" s="135"/>
      <c r="R3" s="135"/>
      <c r="V3" s="96"/>
      <c r="W3" s="96"/>
      <c r="X3" s="96"/>
      <c r="Y3" s="96"/>
      <c r="Z3" s="96"/>
      <c r="AA3" s="96"/>
      <c r="AB3" s="96"/>
      <c r="AC3" s="96"/>
      <c r="AD3" s="96"/>
      <c r="AE3" s="96"/>
      <c r="AF3" s="96"/>
      <c r="AG3" s="96"/>
      <c r="AH3" s="96"/>
      <c r="AI3" s="96"/>
      <c r="AJ3" s="96"/>
      <c r="AK3" s="96"/>
      <c r="AL3" s="96"/>
      <c r="AM3" s="96"/>
      <c r="AN3" s="96"/>
      <c r="AO3" s="96"/>
      <c r="AP3" s="96"/>
      <c r="AQ3" s="96"/>
      <c r="AR3" s="96"/>
      <c r="AS3" s="96"/>
      <c r="AT3" s="96"/>
      <c r="AU3" s="96"/>
    </row>
    <row r="4" spans="2:47" s="95" customFormat="1" ht="50.1" customHeight="1" x14ac:dyDescent="0.25">
      <c r="B4" s="126" t="s">
        <v>131</v>
      </c>
      <c r="C4" s="126"/>
      <c r="D4" s="126"/>
      <c r="E4" s="126"/>
      <c r="F4" s="126"/>
      <c r="G4" s="126"/>
      <c r="H4" s="126"/>
      <c r="I4" s="126"/>
      <c r="J4" s="126"/>
      <c r="K4" s="126"/>
      <c r="L4" s="126"/>
      <c r="M4" s="126"/>
      <c r="N4" s="126"/>
      <c r="O4" s="126"/>
      <c r="P4" s="126"/>
      <c r="Q4" s="127"/>
      <c r="R4" s="127"/>
      <c r="V4" s="96"/>
      <c r="W4" s="96"/>
      <c r="X4" s="96"/>
      <c r="Y4" s="96"/>
      <c r="Z4" s="96"/>
      <c r="AA4" s="96"/>
      <c r="AB4" s="96"/>
      <c r="AC4" s="96"/>
      <c r="AD4" s="96"/>
      <c r="AE4" s="96"/>
      <c r="AF4" s="96"/>
      <c r="AG4" s="96"/>
      <c r="AH4" s="96"/>
      <c r="AI4" s="96"/>
      <c r="AJ4" s="96"/>
      <c r="AK4" s="96"/>
      <c r="AL4" s="96"/>
      <c r="AM4" s="96"/>
      <c r="AN4" s="96"/>
      <c r="AO4" s="96"/>
      <c r="AP4" s="96"/>
      <c r="AQ4" s="96"/>
      <c r="AR4" s="96"/>
      <c r="AS4" s="96"/>
      <c r="AT4" s="96"/>
      <c r="AU4" s="96"/>
    </row>
    <row r="5" spans="2:47" s="97" customFormat="1" ht="27" x14ac:dyDescent="0.35">
      <c r="P5" s="98"/>
      <c r="Q5" s="98"/>
      <c r="R5" s="98"/>
      <c r="V5" s="99"/>
      <c r="W5" s="99"/>
      <c r="X5" s="99"/>
      <c r="Y5" s="99"/>
      <c r="Z5" s="99"/>
      <c r="AA5" s="99"/>
      <c r="AB5" s="99"/>
      <c r="AC5" s="99"/>
      <c r="AD5" s="99"/>
      <c r="AE5" s="99"/>
      <c r="AF5" s="99"/>
      <c r="AG5" s="99"/>
      <c r="AH5" s="99"/>
      <c r="AI5" s="99"/>
      <c r="AJ5" s="99"/>
      <c r="AK5" s="99"/>
      <c r="AL5" s="99"/>
      <c r="AM5" s="99"/>
      <c r="AN5" s="99"/>
      <c r="AO5" s="99"/>
      <c r="AP5" s="99"/>
      <c r="AQ5" s="99"/>
      <c r="AR5" s="99"/>
      <c r="AS5" s="99"/>
      <c r="AT5" s="99"/>
      <c r="AU5" s="99"/>
    </row>
    <row r="6" spans="2:47" s="97" customFormat="1" ht="34.5" customHeight="1" x14ac:dyDescent="0.3">
      <c r="B6" s="100"/>
      <c r="G6" s="115"/>
      <c r="H6" s="115"/>
      <c r="I6" s="115"/>
      <c r="J6" s="115"/>
      <c r="K6" s="115"/>
      <c r="L6" s="115"/>
      <c r="M6" s="115"/>
      <c r="O6" s="101"/>
      <c r="P6" s="128" t="s">
        <v>10</v>
      </c>
      <c r="Q6" s="128"/>
      <c r="R6" s="102">
        <v>46161</v>
      </c>
      <c r="V6" s="99"/>
      <c r="W6" s="99"/>
      <c r="X6" s="99"/>
      <c r="Y6" s="99"/>
      <c r="Z6" s="99"/>
      <c r="AA6" s="99"/>
      <c r="AB6" s="99"/>
      <c r="AC6" s="99"/>
      <c r="AD6" s="99"/>
      <c r="AE6" s="99"/>
      <c r="AF6" s="99"/>
      <c r="AG6" s="99"/>
      <c r="AH6" s="99"/>
      <c r="AI6" s="99"/>
      <c r="AJ6" s="99"/>
      <c r="AK6" s="99"/>
      <c r="AL6" s="99"/>
      <c r="AM6" s="99"/>
      <c r="AN6" s="99"/>
      <c r="AO6" s="99"/>
      <c r="AP6" s="99"/>
      <c r="AQ6" s="99"/>
      <c r="AR6" s="99"/>
      <c r="AS6" s="99"/>
      <c r="AT6" s="99"/>
      <c r="AU6" s="99"/>
    </row>
    <row r="7" spans="2:47" s="97" customFormat="1" x14ac:dyDescent="0.3">
      <c r="V7" s="99"/>
      <c r="W7" s="99"/>
      <c r="X7" s="99"/>
      <c r="Y7" s="99"/>
      <c r="Z7" s="99"/>
      <c r="AA7" s="99"/>
      <c r="AB7" s="99"/>
      <c r="AC7" s="99"/>
      <c r="AD7" s="99"/>
      <c r="AE7" s="99"/>
      <c r="AF7" s="99"/>
      <c r="AG7" s="99"/>
      <c r="AH7" s="99"/>
      <c r="AI7" s="99"/>
      <c r="AJ7" s="99"/>
      <c r="AK7" s="99"/>
      <c r="AL7" s="99"/>
      <c r="AM7" s="99"/>
      <c r="AN7" s="99"/>
      <c r="AO7" s="99"/>
      <c r="AP7" s="99"/>
      <c r="AQ7" s="99"/>
      <c r="AR7" s="99"/>
      <c r="AS7" s="99"/>
      <c r="AT7" s="99"/>
      <c r="AU7" s="99"/>
    </row>
    <row r="8" spans="2:47" s="97" customFormat="1" ht="96" customHeight="1" x14ac:dyDescent="0.5">
      <c r="B8" s="119" t="str">
        <f>+'1- PROBLEMA Y O NECESIDAD'!B4</f>
        <v>1- PROBLEMA Y/O NECESIDAD</v>
      </c>
      <c r="C8" s="119"/>
      <c r="D8" s="119"/>
      <c r="E8" s="119"/>
      <c r="F8" s="119" t="str">
        <f>+'5- CUAL ES MI SOLUCIÓN'!D4</f>
        <v>5- ¿CUAL ES MI SOLUCIÓN?</v>
      </c>
      <c r="G8" s="119"/>
      <c r="H8" s="119"/>
      <c r="I8" s="119"/>
      <c r="J8" s="120" t="str">
        <f>+'3- PROPUESTA UNICA DE VALOR'!B4</f>
        <v>3- PROPUESTA ÚNICA DE VALOR  - CONCEPTO INNOVADOR</v>
      </c>
      <c r="K8" s="120"/>
      <c r="L8" s="120"/>
      <c r="M8" s="120"/>
      <c r="N8" s="22" t="str">
        <f>'4- VENTAJA DIFERENCIAL'!B4</f>
        <v>4- VENTAJA DIFERENCIAL</v>
      </c>
      <c r="O8" s="119" t="str">
        <f>+'2- QUIEN ES EL PROTAGONISTA'!C4</f>
        <v>2- QUIEN ES EL PROTAGONISTA</v>
      </c>
      <c r="P8" s="119"/>
      <c r="Q8" s="119"/>
      <c r="R8" s="119"/>
      <c r="S8" s="13"/>
      <c r="T8" s="13"/>
      <c r="U8" s="13"/>
      <c r="V8" s="21"/>
      <c r="W8" s="110" t="s">
        <v>11</v>
      </c>
      <c r="X8" s="111"/>
      <c r="Y8" s="111"/>
      <c r="Z8" s="111"/>
      <c r="AA8" s="111"/>
      <c r="AB8" s="111"/>
      <c r="AC8" s="112"/>
      <c r="AD8" s="21"/>
      <c r="AE8" s="21"/>
      <c r="AF8" s="21"/>
      <c r="AG8" s="99"/>
      <c r="AH8" s="99"/>
      <c r="AI8" s="99"/>
      <c r="AJ8" s="99"/>
      <c r="AK8" s="99"/>
      <c r="AL8" s="99"/>
      <c r="AM8" s="99"/>
      <c r="AN8" s="99"/>
      <c r="AO8" s="99"/>
      <c r="AP8" s="99"/>
      <c r="AQ8" s="99"/>
      <c r="AR8" s="99"/>
      <c r="AS8" s="99"/>
      <c r="AT8" s="99"/>
      <c r="AU8" s="99"/>
    </row>
    <row r="9" spans="2:47" s="97" customFormat="1" ht="60" customHeight="1" x14ac:dyDescent="0.35">
      <c r="B9" s="136" t="str">
        <f>+'1- PROBLEMA Y O NECESIDAD'!B7</f>
        <v xml:space="preserve">1. Dificultad para encontrar alimentos nutritivos, especialmente carnes blancas, de pescado que satisfagan los gustos y necesidades de los integrantes de los  hogares en el municipio y la región. 
2. Limitada producción y oferta de productos alimenticios nutritivos, de calidad a precios accesibles en el mercado local. 
3. Falta de opciones de consumo de acuerdo a la variedad de gustos y requerimientos del mercado por parte de los hogares, con gustos exclusivos, buena calidad y producción local.                                                                                                                                  </v>
      </c>
      <c r="C9" s="137"/>
      <c r="D9" s="137"/>
      <c r="E9" s="138"/>
      <c r="F9" s="117" t="str">
        <f>'5- CUAL ES MI SOLUCIÓN'!$D$9</f>
        <v>Ofrecer cachamas plateadas con pesos de tres cuartos de libra o mayores, de acuerdo a las solicitudes de los clientes, gustos personalizados y producción artesanal con suministro de alimentación animal sana, para clientes que buscan productos sanos, nutritivos, higiénicos, de buen sabor y presentación, exclusivos y diferentes a los fabricados industrialmente en serie.
Elaborar plan de producción mediante ciclo, para garantizar oferta permanente y estable, durante todo el año, para atender necesidades de los clientes, garantizando calidad y precios accesibles.
Facilitar el acceso a los productos mediante atención personalizada, precios justos, pedidos por encargo y promoción a través de WhatsApp.</v>
      </c>
      <c r="G9" s="117"/>
      <c r="H9" s="117"/>
      <c r="I9" s="117"/>
      <c r="J9" s="117" t="str">
        <f>'3- PROPUESTA UNICA DE VALOR'!B10</f>
        <v>Ofrecemos cachamas plateadas de buen sabor, tamaño, producción sana,mediante aplicación de medidas sostenibles y en protección del entorno. Pescados de tres cuartos de libra y pesos mayores, de acuerdo al gusto del cliente. Producto fresco, eviscerado, descamado o sin faenar, de acuerdo al gusto de los clientes. Producto de excelente calidad y precios accesibles, permitiendo a nuestros clientes su compra para atender sus necesidades y gustos familiares.</v>
      </c>
      <c r="K9" s="117"/>
      <c r="L9" s="117"/>
      <c r="M9" s="117"/>
      <c r="N9" s="117" t="str">
        <f>'4- VENTAJA DIFERENCIAL'!B9</f>
        <v>Producción sana de cachamas, platadas, con alimentación a partir de concentrados y presentación del producto de acuerdo a los gustos del cliente. El producto adaptado a los gustos y necesidades de cada cliente. A diferencia de los productos fabricados en serie, enlatados, nuestro producto se caracteriza por su frescura, valor nutricional, confianza, cercania, amistad y oportunidad. Puede ser adquirido mediante separación del producto, atención personalizada, calidad en los productos, presentación, higiene. Adicionalmente, el emprendimiento combina creatividad, experiencia productiva artesanal para mejorar sabor y presentación del producto y precios accesibles, permitiendo ofrecer productos únicos que aportan identidad, nutrición, salud, confort de los clientes, consumidores y a los hogares.</v>
      </c>
      <c r="O9" s="117" t="str">
        <f>'2- QUIEN ES EL PROTAGONISTA'!C7</f>
        <v>Personas interesadas en el consumo de alimentos sanos, frescos, de calidad, nutricionales, para el suministro a los integrantes del hogar, vcinos, amigos y familiares.
Clientes que valoran los productos nutricionales, sanos, frescos, producidos en la región.
Familias que buscan alimentos en forma oportuna, para satisfacer gusttos y necesidades de consumo, mejorar la nutrición de su familia.                                                                                                                  Establecimientos comerciales interesados en adquirir productos alimenticios sanos, nutricionales, frescos, para reventa a consumidores.</v>
      </c>
      <c r="P9" s="117"/>
      <c r="Q9" s="117"/>
      <c r="R9" s="117"/>
      <c r="S9" s="13"/>
      <c r="T9" s="13"/>
      <c r="U9" s="13"/>
      <c r="V9" s="21"/>
      <c r="W9" s="113" t="s">
        <v>12</v>
      </c>
      <c r="X9" s="113"/>
      <c r="Y9" s="113"/>
      <c r="Z9" s="113"/>
      <c r="AA9" s="113"/>
      <c r="AB9" s="113"/>
      <c r="AC9" s="113"/>
      <c r="AD9" s="23"/>
      <c r="AE9" s="23"/>
      <c r="AF9" s="21"/>
      <c r="AG9" s="99"/>
      <c r="AH9" s="99"/>
      <c r="AI9" s="99"/>
      <c r="AJ9" s="99"/>
      <c r="AK9" s="99"/>
      <c r="AL9" s="99"/>
      <c r="AM9" s="99"/>
      <c r="AN9" s="99"/>
      <c r="AO9" s="99"/>
      <c r="AP9" s="99"/>
      <c r="AQ9" s="99"/>
      <c r="AR9" s="99"/>
      <c r="AS9" s="99"/>
      <c r="AT9" s="99"/>
      <c r="AU9" s="99"/>
    </row>
    <row r="10" spans="2:47" s="97" customFormat="1" ht="60" customHeight="1" x14ac:dyDescent="0.35">
      <c r="B10" s="139"/>
      <c r="C10" s="140"/>
      <c r="D10" s="140"/>
      <c r="E10" s="141"/>
      <c r="F10" s="117"/>
      <c r="G10" s="117"/>
      <c r="H10" s="117"/>
      <c r="I10" s="117"/>
      <c r="J10" s="117"/>
      <c r="K10" s="117"/>
      <c r="L10" s="117"/>
      <c r="M10" s="117"/>
      <c r="N10" s="117"/>
      <c r="O10" s="117"/>
      <c r="P10" s="117"/>
      <c r="Q10" s="117"/>
      <c r="R10" s="117"/>
      <c r="S10" s="13"/>
      <c r="T10" s="13"/>
      <c r="U10" s="13"/>
      <c r="V10" s="21"/>
      <c r="W10" s="114"/>
      <c r="X10" s="114"/>
      <c r="Y10" s="114"/>
      <c r="Z10" s="114"/>
      <c r="AA10" s="114"/>
      <c r="AB10" s="114"/>
      <c r="AC10" s="114"/>
      <c r="AD10" s="23"/>
      <c r="AE10" s="23"/>
      <c r="AF10" s="21"/>
      <c r="AG10" s="99"/>
      <c r="AH10" s="99"/>
      <c r="AI10" s="99"/>
      <c r="AJ10" s="99"/>
      <c r="AK10" s="99"/>
      <c r="AL10" s="99"/>
      <c r="AM10" s="99"/>
      <c r="AN10" s="99"/>
      <c r="AO10" s="99"/>
      <c r="AP10" s="99"/>
      <c r="AQ10" s="99"/>
      <c r="AR10" s="99"/>
      <c r="AS10" s="99"/>
      <c r="AT10" s="99"/>
      <c r="AU10" s="99"/>
    </row>
    <row r="11" spans="2:47" s="97" customFormat="1" ht="60" customHeight="1" x14ac:dyDescent="0.35">
      <c r="B11" s="139"/>
      <c r="C11" s="140"/>
      <c r="D11" s="140"/>
      <c r="E11" s="141"/>
      <c r="F11" s="117"/>
      <c r="G11" s="117"/>
      <c r="H11" s="117"/>
      <c r="I11" s="117"/>
      <c r="J11" s="117"/>
      <c r="K11" s="117"/>
      <c r="L11" s="117"/>
      <c r="M11" s="117"/>
      <c r="N11" s="117"/>
      <c r="O11" s="117"/>
      <c r="P11" s="117"/>
      <c r="Q11" s="117"/>
      <c r="R11" s="117"/>
      <c r="S11" s="13"/>
      <c r="T11" s="13"/>
      <c r="U11" s="13"/>
      <c r="V11" s="21"/>
      <c r="W11" s="114"/>
      <c r="X11" s="114"/>
      <c r="Y11" s="114"/>
      <c r="Z11" s="114"/>
      <c r="AA11" s="114"/>
      <c r="AB11" s="114"/>
      <c r="AC11" s="114"/>
      <c r="AD11" s="23"/>
      <c r="AE11" s="23"/>
      <c r="AF11" s="21"/>
      <c r="AG11" s="99"/>
      <c r="AH11" s="99"/>
      <c r="AI11" s="99"/>
      <c r="AJ11" s="99"/>
      <c r="AK11" s="99"/>
      <c r="AL11" s="99"/>
      <c r="AM11" s="99"/>
      <c r="AN11" s="99"/>
      <c r="AO11" s="99"/>
      <c r="AP11" s="99"/>
      <c r="AQ11" s="99"/>
      <c r="AR11" s="99"/>
      <c r="AS11" s="99"/>
      <c r="AT11" s="99"/>
      <c r="AU11" s="99"/>
    </row>
    <row r="12" spans="2:47" s="97" customFormat="1" ht="60" customHeight="1" x14ac:dyDescent="0.3">
      <c r="B12" s="139"/>
      <c r="C12" s="140"/>
      <c r="D12" s="140"/>
      <c r="E12" s="141"/>
      <c r="F12" s="117"/>
      <c r="G12" s="117"/>
      <c r="H12" s="117"/>
      <c r="I12" s="117"/>
      <c r="J12" s="117"/>
      <c r="K12" s="117"/>
      <c r="L12" s="117"/>
      <c r="M12" s="117"/>
      <c r="N12" s="117"/>
      <c r="O12" s="117"/>
      <c r="P12" s="117"/>
      <c r="Q12" s="117"/>
      <c r="R12" s="117"/>
      <c r="S12" s="13"/>
      <c r="T12" s="13"/>
      <c r="U12" s="13"/>
      <c r="V12" s="21"/>
      <c r="W12" s="114"/>
      <c r="X12" s="114"/>
      <c r="Y12" s="114"/>
      <c r="Z12" s="114"/>
      <c r="AA12" s="114"/>
      <c r="AB12" s="114"/>
      <c r="AC12" s="114"/>
      <c r="AD12" s="21"/>
      <c r="AE12" s="21"/>
      <c r="AF12" s="21"/>
      <c r="AG12" s="99"/>
      <c r="AH12" s="99"/>
      <c r="AI12" s="99"/>
      <c r="AJ12" s="99"/>
      <c r="AK12" s="99"/>
      <c r="AL12" s="99"/>
      <c r="AM12" s="99"/>
      <c r="AN12" s="99"/>
      <c r="AO12" s="99"/>
      <c r="AP12" s="99"/>
      <c r="AQ12" s="99"/>
      <c r="AR12" s="99"/>
      <c r="AS12" s="99"/>
      <c r="AT12" s="99"/>
      <c r="AU12" s="99"/>
    </row>
    <row r="13" spans="2:47" s="97" customFormat="1" ht="60" customHeight="1" x14ac:dyDescent="0.3">
      <c r="B13" s="139"/>
      <c r="C13" s="140"/>
      <c r="D13" s="140"/>
      <c r="E13" s="141"/>
      <c r="F13" s="117"/>
      <c r="G13" s="117"/>
      <c r="H13" s="117"/>
      <c r="I13" s="117"/>
      <c r="J13" s="117"/>
      <c r="K13" s="117"/>
      <c r="L13" s="117"/>
      <c r="M13" s="117"/>
      <c r="N13" s="117"/>
      <c r="O13" s="117"/>
      <c r="P13" s="117"/>
      <c r="Q13" s="117"/>
      <c r="R13" s="117"/>
      <c r="S13" s="13"/>
      <c r="T13" s="13"/>
      <c r="U13" s="13"/>
      <c r="V13" s="21"/>
      <c r="W13" s="114"/>
      <c r="X13" s="114"/>
      <c r="Y13" s="114"/>
      <c r="Z13" s="114"/>
      <c r="AA13" s="114"/>
      <c r="AB13" s="114"/>
      <c r="AC13" s="114"/>
      <c r="AD13" s="21"/>
      <c r="AE13" s="21"/>
      <c r="AF13" s="21"/>
      <c r="AG13" s="99"/>
      <c r="AH13" s="99"/>
      <c r="AI13" s="99"/>
      <c r="AJ13" s="99"/>
      <c r="AK13" s="99"/>
      <c r="AL13" s="99"/>
      <c r="AM13" s="99"/>
      <c r="AN13" s="99"/>
      <c r="AO13" s="99"/>
      <c r="AP13" s="99"/>
      <c r="AQ13" s="99"/>
      <c r="AR13" s="99"/>
      <c r="AS13" s="99"/>
      <c r="AT13" s="99"/>
      <c r="AU13" s="99"/>
    </row>
    <row r="14" spans="2:47" s="97" customFormat="1" ht="60" customHeight="1" x14ac:dyDescent="0.3">
      <c r="B14" s="142"/>
      <c r="C14" s="143"/>
      <c r="D14" s="143"/>
      <c r="E14" s="144"/>
      <c r="F14" s="117"/>
      <c r="G14" s="117"/>
      <c r="H14" s="117"/>
      <c r="I14" s="117"/>
      <c r="J14" s="117"/>
      <c r="K14" s="117"/>
      <c r="L14" s="117"/>
      <c r="M14" s="117"/>
      <c r="N14" s="117"/>
      <c r="O14" s="117"/>
      <c r="P14" s="117"/>
      <c r="Q14" s="117"/>
      <c r="R14" s="117"/>
      <c r="S14" s="13"/>
      <c r="T14" s="13"/>
      <c r="U14" s="13"/>
      <c r="V14" s="21"/>
      <c r="W14" s="114"/>
      <c r="X14" s="114"/>
      <c r="Y14" s="114"/>
      <c r="Z14" s="114"/>
      <c r="AA14" s="114"/>
      <c r="AB14" s="114"/>
      <c r="AC14" s="114"/>
      <c r="AD14" s="21"/>
      <c r="AE14" s="21"/>
      <c r="AF14" s="21"/>
      <c r="AG14" s="99"/>
      <c r="AH14" s="99"/>
      <c r="AI14" s="99"/>
      <c r="AJ14" s="99"/>
      <c r="AK14" s="99"/>
      <c r="AL14" s="99"/>
      <c r="AM14" s="99"/>
      <c r="AN14" s="99"/>
      <c r="AO14" s="99"/>
      <c r="AP14" s="99"/>
      <c r="AQ14" s="99"/>
      <c r="AR14" s="99"/>
      <c r="AS14" s="99"/>
      <c r="AT14" s="99"/>
      <c r="AU14" s="99"/>
    </row>
    <row r="15" spans="2:47" s="97" customFormat="1" ht="60" customHeight="1" x14ac:dyDescent="0.3">
      <c r="B15" s="123" t="s">
        <v>13</v>
      </c>
      <c r="C15" s="123"/>
      <c r="D15" s="123"/>
      <c r="E15" s="123"/>
      <c r="F15" s="118" t="str">
        <f>'9- METRICAS CLAVE'!B4</f>
        <v>9- MÉTRICAS CLAVE</v>
      </c>
      <c r="G15" s="118"/>
      <c r="H15" s="118"/>
      <c r="I15" s="118"/>
      <c r="J15" s="117"/>
      <c r="K15" s="117"/>
      <c r="L15" s="117"/>
      <c r="M15" s="117"/>
      <c r="N15" s="29" t="str">
        <f>'6- CANALES'!B4</f>
        <v>6- CANALES - ¿CUAL ES EL FUTURO DE MI NEGOCIO?</v>
      </c>
      <c r="O15" s="122" t="str">
        <f>'2- QUIEN ES EL PROTAGONISTA'!C11</f>
        <v>+ Early Adopters</v>
      </c>
      <c r="P15" s="122"/>
      <c r="Q15" s="122"/>
      <c r="R15" s="122"/>
      <c r="S15" s="13"/>
      <c r="T15" s="13"/>
      <c r="U15" s="13"/>
      <c r="V15" s="21"/>
      <c r="W15" s="114"/>
      <c r="X15" s="114"/>
      <c r="Y15" s="114"/>
      <c r="Z15" s="114"/>
      <c r="AA15" s="114"/>
      <c r="AB15" s="114"/>
      <c r="AC15" s="114"/>
      <c r="AD15" s="21"/>
      <c r="AE15" s="21"/>
      <c r="AF15" s="21"/>
      <c r="AG15" s="99"/>
      <c r="AH15" s="99"/>
      <c r="AI15" s="99"/>
      <c r="AJ15" s="99"/>
      <c r="AK15" s="99"/>
      <c r="AL15" s="99"/>
      <c r="AM15" s="99"/>
      <c r="AN15" s="99"/>
      <c r="AO15" s="99"/>
      <c r="AP15" s="99"/>
      <c r="AQ15" s="99"/>
      <c r="AR15" s="99"/>
      <c r="AS15" s="99"/>
      <c r="AT15" s="99"/>
      <c r="AU15" s="99"/>
    </row>
    <row r="16" spans="2:47" s="97" customFormat="1" ht="114.95" customHeight="1" x14ac:dyDescent="0.3">
      <c r="B16" s="136" t="str">
        <f>+'1- PROBLEMA Y O NECESIDAD'!B12</f>
        <v>1 Alternativa: Compra de productos estandarizados en almacenes de cadena, supermercados o tiendas de variedades.                                                                                             2 Alternativa: Adquisición de productos importados o decoraciones industriales con menor nivel de personalización.                                                                                       3 Alternativa: Compra de productos comerciales fabricados en serie o encargos a productores e industriales sin control de calidad.                                                                                                                                                                                                                                          Las familias desean mejorar la alimentación, nutrición, de integrantes de sus hogares mediante productos sanos, producidos en la región; sin embargo, encuentran una oferta limitada de artículos industriales que combinan calidad, conservación, transporte, precios accesibles. Por ello, la iniciativa busca ofrecer soluciones nutricionales y alimenticias funcionales que satisfagan estas necesidades mediante la producción de cachama, para las ventas en el municipio, en hogares con garantia de frescura, calidad.</v>
      </c>
      <c r="C16" s="137"/>
      <c r="D16" s="137"/>
      <c r="E16" s="138"/>
      <c r="F16" s="117" t="str">
        <f>'9- METRICAS CLAVE'!B8</f>
        <v>• Número de clientes atendidos por mes.
• Ventas mensuales generadas.
• Número de unidades producidas y vendidas.
• Porcentaje de clientes recurrentes.
• Número de pedidos recibidos a través de  WhatsApp.</v>
      </c>
      <c r="G16" s="117"/>
      <c r="H16" s="117"/>
      <c r="I16" s="117"/>
      <c r="J16" s="117"/>
      <c r="K16" s="117"/>
      <c r="L16" s="117"/>
      <c r="M16" s="117"/>
      <c r="N16" s="28" t="str">
        <f>+'6- CANALES'!B13</f>
        <v>Producción de productos en ciclos, especiales y promoción mediante cantidades.</v>
      </c>
      <c r="O16" s="117" t="str">
        <f>'2- QUIEN ES EL PROTAGONISTA'!C12</f>
        <v>Mujeres y hombres entre 25 y 60 años interesadas en alimentarse sanamente y con productos frescos, nutritivos.
Familias que consumen pescado y carnes todos los días en sus viviendas y en temporadas especiales.</v>
      </c>
      <c r="P16" s="117"/>
      <c r="Q16" s="117"/>
      <c r="R16" s="117"/>
      <c r="S16" s="13"/>
      <c r="T16" s="13"/>
      <c r="U16" s="13"/>
      <c r="V16" s="21"/>
      <c r="W16" s="114"/>
      <c r="X16" s="114"/>
      <c r="Y16" s="114"/>
      <c r="Z16" s="114"/>
      <c r="AA16" s="114"/>
      <c r="AB16" s="114"/>
      <c r="AC16" s="114"/>
      <c r="AD16" s="21"/>
      <c r="AE16" s="21"/>
      <c r="AF16" s="21"/>
      <c r="AG16" s="99"/>
      <c r="AH16" s="99"/>
      <c r="AI16" s="99"/>
      <c r="AJ16" s="99"/>
      <c r="AK16" s="99"/>
      <c r="AL16" s="99"/>
      <c r="AM16" s="99"/>
      <c r="AN16" s="99"/>
      <c r="AO16" s="99"/>
      <c r="AP16" s="99"/>
      <c r="AQ16" s="99"/>
      <c r="AR16" s="99"/>
      <c r="AS16" s="99"/>
      <c r="AT16" s="99"/>
      <c r="AU16" s="99"/>
    </row>
    <row r="17" spans="2:47" s="97" customFormat="1" ht="114.95" customHeight="1" x14ac:dyDescent="0.3">
      <c r="B17" s="139"/>
      <c r="C17" s="140"/>
      <c r="D17" s="140"/>
      <c r="E17" s="141"/>
      <c r="F17" s="117"/>
      <c r="G17" s="117"/>
      <c r="H17" s="117"/>
      <c r="I17" s="117"/>
      <c r="J17" s="117"/>
      <c r="K17" s="117"/>
      <c r="L17" s="117"/>
      <c r="M17" s="117"/>
      <c r="N17" s="28">
        <f>+'6- CANALES'!B14</f>
        <v>0</v>
      </c>
      <c r="O17" s="117"/>
      <c r="P17" s="117"/>
      <c r="Q17" s="117"/>
      <c r="R17" s="117"/>
      <c r="S17" s="13"/>
      <c r="T17" s="13"/>
      <c r="U17" s="13"/>
      <c r="V17" s="21"/>
      <c r="W17" s="114"/>
      <c r="X17" s="114"/>
      <c r="Y17" s="114"/>
      <c r="Z17" s="114"/>
      <c r="AA17" s="114"/>
      <c r="AB17" s="114"/>
      <c r="AC17" s="114"/>
      <c r="AD17" s="21"/>
      <c r="AE17" s="21"/>
      <c r="AF17" s="21"/>
      <c r="AG17" s="99"/>
      <c r="AH17" s="99"/>
      <c r="AI17" s="99"/>
      <c r="AJ17" s="99"/>
      <c r="AK17" s="99"/>
      <c r="AL17" s="99"/>
      <c r="AM17" s="99"/>
      <c r="AN17" s="99"/>
      <c r="AO17" s="99"/>
      <c r="AP17" s="99"/>
      <c r="AQ17" s="99"/>
      <c r="AR17" s="99"/>
      <c r="AS17" s="99"/>
      <c r="AT17" s="99"/>
      <c r="AU17" s="99"/>
    </row>
    <row r="18" spans="2:47" s="97" customFormat="1" ht="114.95" customHeight="1" x14ac:dyDescent="0.3">
      <c r="B18" s="139"/>
      <c r="C18" s="140"/>
      <c r="D18" s="140"/>
      <c r="E18" s="141"/>
      <c r="F18" s="117"/>
      <c r="G18" s="117"/>
      <c r="H18" s="117"/>
      <c r="I18" s="117"/>
      <c r="J18" s="117"/>
      <c r="K18" s="117"/>
      <c r="L18" s="117"/>
      <c r="M18" s="117"/>
      <c r="N18" s="28" t="str">
        <f>+'6- CANALES'!B16</f>
        <v>Publicación de estados en WhatsApp</v>
      </c>
      <c r="O18" s="117"/>
      <c r="P18" s="117"/>
      <c r="Q18" s="117"/>
      <c r="R18" s="117"/>
      <c r="S18" s="13"/>
      <c r="T18" s="13"/>
      <c r="U18" s="13"/>
      <c r="V18" s="21"/>
      <c r="W18" s="114"/>
      <c r="X18" s="114"/>
      <c r="Y18" s="114"/>
      <c r="Z18" s="114"/>
      <c r="AA18" s="114"/>
      <c r="AB18" s="114"/>
      <c r="AC18" s="114"/>
      <c r="AD18" s="21"/>
      <c r="AE18" s="21"/>
      <c r="AF18" s="21"/>
      <c r="AG18" s="99"/>
      <c r="AH18" s="99"/>
      <c r="AI18" s="99"/>
      <c r="AJ18" s="99"/>
      <c r="AK18" s="99"/>
      <c r="AL18" s="99"/>
      <c r="AM18" s="99"/>
      <c r="AN18" s="99"/>
      <c r="AO18" s="99"/>
      <c r="AP18" s="99"/>
      <c r="AQ18" s="99"/>
      <c r="AR18" s="99"/>
      <c r="AS18" s="99"/>
      <c r="AT18" s="99"/>
      <c r="AU18" s="99"/>
    </row>
    <row r="19" spans="2:47" s="97" customFormat="1" ht="114.95" customHeight="1" x14ac:dyDescent="0.3">
      <c r="B19" s="139"/>
      <c r="C19" s="140"/>
      <c r="D19" s="140"/>
      <c r="E19" s="141"/>
      <c r="F19" s="117"/>
      <c r="G19" s="117"/>
      <c r="H19" s="117"/>
      <c r="I19" s="117"/>
      <c r="J19" s="117"/>
      <c r="K19" s="117"/>
      <c r="L19" s="117"/>
      <c r="M19" s="117"/>
      <c r="N19" s="28">
        <f>+'6- CANALES'!B17</f>
        <v>0</v>
      </c>
      <c r="O19" s="117"/>
      <c r="P19" s="117"/>
      <c r="Q19" s="117"/>
      <c r="R19" s="117"/>
      <c r="S19" s="13"/>
      <c r="T19" s="13"/>
      <c r="U19" s="13"/>
      <c r="V19" s="21"/>
      <c r="W19" s="114"/>
      <c r="X19" s="114"/>
      <c r="Y19" s="114"/>
      <c r="Z19" s="114"/>
      <c r="AA19" s="114"/>
      <c r="AB19" s="114"/>
      <c r="AC19" s="114"/>
      <c r="AD19" s="24"/>
      <c r="AE19" s="24" t="s">
        <v>14</v>
      </c>
      <c r="AF19" s="24"/>
      <c r="AG19" s="103"/>
      <c r="AH19" s="103"/>
      <c r="AI19" s="103" t="s">
        <v>15</v>
      </c>
      <c r="AJ19" s="103"/>
      <c r="AK19" s="103"/>
      <c r="AL19" s="99"/>
      <c r="AM19" s="99"/>
      <c r="AN19" s="103" t="s">
        <v>16</v>
      </c>
      <c r="AO19" s="99"/>
      <c r="AP19" s="99"/>
      <c r="AQ19" s="99"/>
      <c r="AR19" s="99"/>
      <c r="AS19" s="99"/>
      <c r="AT19" s="99"/>
      <c r="AU19" s="99"/>
    </row>
    <row r="20" spans="2:47" s="97" customFormat="1" ht="114.95" customHeight="1" x14ac:dyDescent="0.3">
      <c r="B20" s="139"/>
      <c r="C20" s="140"/>
      <c r="D20" s="140"/>
      <c r="E20" s="141"/>
      <c r="F20" s="117"/>
      <c r="G20" s="117"/>
      <c r="H20" s="117"/>
      <c r="I20" s="117"/>
      <c r="J20" s="117"/>
      <c r="K20" s="117"/>
      <c r="L20" s="117"/>
      <c r="M20" s="117"/>
      <c r="N20" s="28" t="str">
        <f>+'6- CANALES'!B19</f>
        <v>Venta por encargo y pedidos personalizados</v>
      </c>
      <c r="O20" s="117"/>
      <c r="P20" s="117"/>
      <c r="Q20" s="117"/>
      <c r="R20" s="117"/>
      <c r="S20" s="13"/>
      <c r="T20" s="13"/>
      <c r="U20" s="13"/>
      <c r="V20" s="21"/>
      <c r="W20" s="114"/>
      <c r="X20" s="114"/>
      <c r="Y20" s="114"/>
      <c r="Z20" s="114"/>
      <c r="AA20" s="114"/>
      <c r="AB20" s="114"/>
      <c r="AC20" s="114"/>
      <c r="AD20" s="21"/>
      <c r="AE20" s="21"/>
      <c r="AF20" s="21"/>
      <c r="AG20" s="99"/>
      <c r="AH20" s="99"/>
      <c r="AI20" s="99"/>
      <c r="AJ20" s="99"/>
      <c r="AK20" s="99"/>
      <c r="AL20" s="99"/>
      <c r="AM20" s="99"/>
      <c r="AN20" s="99"/>
      <c r="AO20" s="99"/>
      <c r="AP20" s="99"/>
      <c r="AQ20" s="99"/>
      <c r="AR20" s="99"/>
      <c r="AS20" s="99"/>
      <c r="AT20" s="99"/>
      <c r="AU20" s="99"/>
    </row>
    <row r="21" spans="2:47" s="97" customFormat="1" ht="114.95" customHeight="1" x14ac:dyDescent="0.3">
      <c r="B21" s="142"/>
      <c r="C21" s="143"/>
      <c r="D21" s="143"/>
      <c r="E21" s="144"/>
      <c r="F21" s="117"/>
      <c r="G21" s="117"/>
      <c r="H21" s="117"/>
      <c r="I21" s="117"/>
      <c r="J21" s="117"/>
      <c r="K21" s="117"/>
      <c r="L21" s="117"/>
      <c r="M21" s="117"/>
      <c r="N21" s="28">
        <f>+'6- CANALES'!B20</f>
        <v>0</v>
      </c>
      <c r="O21" s="117"/>
      <c r="P21" s="117"/>
      <c r="Q21" s="117"/>
      <c r="R21" s="117"/>
      <c r="S21" s="13"/>
      <c r="T21" s="13"/>
      <c r="U21" s="13"/>
      <c r="V21" s="21"/>
      <c r="W21" s="114"/>
      <c r="X21" s="114"/>
      <c r="Y21" s="114"/>
      <c r="Z21" s="114"/>
      <c r="AA21" s="114"/>
      <c r="AB21" s="114"/>
      <c r="AC21" s="114"/>
      <c r="AD21" s="21"/>
      <c r="AE21" s="21"/>
      <c r="AF21" s="21"/>
      <c r="AG21" s="99"/>
      <c r="AH21" s="99"/>
      <c r="AI21" s="99"/>
      <c r="AJ21" s="99"/>
      <c r="AK21" s="99"/>
      <c r="AL21" s="99"/>
      <c r="AM21" s="99"/>
      <c r="AN21" s="99"/>
      <c r="AO21" s="99"/>
      <c r="AP21" s="99"/>
      <c r="AQ21" s="99"/>
      <c r="AR21" s="99"/>
      <c r="AS21" s="99"/>
      <c r="AT21" s="99"/>
      <c r="AU21" s="99"/>
    </row>
    <row r="22" spans="2:47" s="97" customFormat="1" ht="33.75" customHeight="1" x14ac:dyDescent="0.3">
      <c r="B22" s="121" t="str">
        <f>'7- ESTRUCTURA DE COSTOS'!B4</f>
        <v>7- ESTRUCTURA DE COSTOS</v>
      </c>
      <c r="C22" s="121"/>
      <c r="D22" s="121"/>
      <c r="E22" s="121"/>
      <c r="F22" s="121"/>
      <c r="G22" s="121"/>
      <c r="H22" s="121"/>
      <c r="I22" s="121"/>
      <c r="J22" s="121"/>
      <c r="K22" s="121"/>
      <c r="L22" s="121"/>
      <c r="M22" s="121" t="str">
        <f>'8- FUENTES DE INGRESOS'!B4</f>
        <v>8- FUENTES DE INGRESOS</v>
      </c>
      <c r="N22" s="121"/>
      <c r="O22" s="121"/>
      <c r="P22" s="121"/>
      <c r="Q22" s="121"/>
      <c r="R22" s="121"/>
      <c r="S22" s="13"/>
      <c r="T22" s="13"/>
      <c r="U22" s="13"/>
      <c r="V22" s="21"/>
      <c r="W22" s="114"/>
      <c r="X22" s="114"/>
      <c r="Y22" s="114"/>
      <c r="Z22" s="114"/>
      <c r="AA22" s="114"/>
      <c r="AB22" s="114"/>
      <c r="AC22" s="114"/>
      <c r="AD22" s="21"/>
      <c r="AE22" s="21"/>
      <c r="AF22" s="21"/>
      <c r="AG22" s="99"/>
      <c r="AH22" s="99"/>
      <c r="AI22" s="99"/>
      <c r="AJ22" s="99"/>
      <c r="AK22" s="99"/>
      <c r="AL22" s="99"/>
      <c r="AM22" s="99"/>
      <c r="AN22" s="99"/>
      <c r="AO22" s="99"/>
      <c r="AP22" s="99"/>
      <c r="AQ22" s="99"/>
      <c r="AR22" s="99"/>
      <c r="AS22" s="99"/>
      <c r="AT22" s="99"/>
      <c r="AU22" s="99"/>
    </row>
    <row r="23" spans="2:47" s="104" customFormat="1" ht="30" customHeight="1" x14ac:dyDescent="0.25">
      <c r="B23" s="145" t="s">
        <v>81</v>
      </c>
      <c r="C23" s="146"/>
      <c r="D23" s="146"/>
      <c r="E23" s="147"/>
      <c r="F23" s="151">
        <f>'7- ESTRUCTURA DE COSTOS'!G25</f>
        <v>5000000</v>
      </c>
      <c r="G23" s="152"/>
      <c r="H23" s="152"/>
      <c r="I23" s="152"/>
      <c r="J23" s="152"/>
      <c r="K23" s="152"/>
      <c r="L23" s="153"/>
      <c r="M23" s="116" t="str">
        <f>+'8- FUENTES DE INGRESOS'!I8</f>
        <v>Venta de CACHAMAS PLATEADAS, PESOS DE TRES CUARTOS DE LIBRA, - $8000 por libra. Carnes nutritivas, fresca, sanas. Los ingresos se obtienen mediante ventas directas, pedidos personalizados y comercialización a pequeños comerciantes en algunas oportunidades.</v>
      </c>
      <c r="N23" s="116"/>
      <c r="O23" s="116"/>
      <c r="P23" s="116"/>
      <c r="Q23" s="116"/>
      <c r="R23" s="116"/>
      <c r="S23" s="25"/>
      <c r="T23" s="25"/>
      <c r="U23" s="25"/>
      <c r="V23" s="26"/>
      <c r="W23" s="114"/>
      <c r="X23" s="114"/>
      <c r="Y23" s="114"/>
      <c r="Z23" s="114"/>
      <c r="AA23" s="114"/>
      <c r="AB23" s="114"/>
      <c r="AC23" s="114"/>
      <c r="AD23" s="26"/>
      <c r="AE23" s="26"/>
      <c r="AF23" s="26"/>
      <c r="AG23" s="105"/>
      <c r="AH23" s="105"/>
      <c r="AI23" s="105"/>
      <c r="AJ23" s="105"/>
      <c r="AK23" s="105"/>
      <c r="AL23" s="105"/>
      <c r="AM23" s="105"/>
      <c r="AN23" s="105"/>
      <c r="AO23" s="105"/>
      <c r="AP23" s="105"/>
      <c r="AQ23" s="105"/>
      <c r="AR23" s="105"/>
      <c r="AS23" s="105"/>
      <c r="AT23" s="105"/>
      <c r="AU23" s="105"/>
    </row>
    <row r="24" spans="2:47" s="104" customFormat="1" ht="30" customHeight="1" x14ac:dyDescent="0.25">
      <c r="B24" s="145" t="s">
        <v>83</v>
      </c>
      <c r="C24" s="146"/>
      <c r="D24" s="146"/>
      <c r="E24" s="147"/>
      <c r="F24" s="151">
        <f>'7- ESTRUCTURA DE COSTOS'!M25</f>
        <v>0</v>
      </c>
      <c r="G24" s="152"/>
      <c r="H24" s="152"/>
      <c r="I24" s="152"/>
      <c r="J24" s="152"/>
      <c r="K24" s="152"/>
      <c r="L24" s="153"/>
      <c r="M24" s="116"/>
      <c r="N24" s="116"/>
      <c r="O24" s="116"/>
      <c r="P24" s="116"/>
      <c r="Q24" s="116"/>
      <c r="R24" s="116"/>
      <c r="S24" s="25"/>
      <c r="T24" s="25"/>
      <c r="U24" s="25"/>
      <c r="V24" s="26"/>
      <c r="W24" s="114"/>
      <c r="X24" s="114"/>
      <c r="Y24" s="114"/>
      <c r="Z24" s="114"/>
      <c r="AA24" s="114"/>
      <c r="AB24" s="114"/>
      <c r="AC24" s="114"/>
      <c r="AD24" s="26"/>
      <c r="AE24" s="26"/>
      <c r="AF24" s="26"/>
      <c r="AG24" s="105"/>
      <c r="AH24" s="105"/>
      <c r="AI24" s="105"/>
      <c r="AJ24" s="105"/>
      <c r="AK24" s="105"/>
      <c r="AL24" s="105"/>
      <c r="AM24" s="105"/>
      <c r="AN24" s="105"/>
      <c r="AO24" s="105"/>
      <c r="AP24" s="105"/>
      <c r="AQ24" s="105"/>
      <c r="AR24" s="105"/>
      <c r="AS24" s="105"/>
      <c r="AT24" s="105"/>
      <c r="AU24" s="105"/>
    </row>
    <row r="25" spans="2:47" s="104" customFormat="1" ht="30" customHeight="1" x14ac:dyDescent="0.25">
      <c r="B25" s="145" t="s">
        <v>84</v>
      </c>
      <c r="C25" s="146"/>
      <c r="D25" s="146"/>
      <c r="E25" s="147"/>
      <c r="F25" s="151">
        <f>'7- ESTRUCTURA DE COSTOS'!G36</f>
        <v>1750000</v>
      </c>
      <c r="G25" s="152"/>
      <c r="H25" s="152"/>
      <c r="I25" s="152"/>
      <c r="J25" s="152"/>
      <c r="K25" s="152"/>
      <c r="L25" s="153"/>
      <c r="M25" s="116"/>
      <c r="N25" s="116"/>
      <c r="O25" s="116"/>
      <c r="P25" s="116"/>
      <c r="Q25" s="116"/>
      <c r="R25" s="116"/>
      <c r="S25" s="25"/>
      <c r="T25" s="25"/>
      <c r="U25" s="25"/>
      <c r="V25" s="26"/>
      <c r="W25" s="114"/>
      <c r="X25" s="114"/>
      <c r="Y25" s="114"/>
      <c r="Z25" s="114"/>
      <c r="AA25" s="114"/>
      <c r="AB25" s="114"/>
      <c r="AC25" s="114"/>
      <c r="AD25" s="26"/>
      <c r="AE25" s="26"/>
      <c r="AF25" s="26"/>
      <c r="AG25" s="105"/>
      <c r="AH25" s="105"/>
      <c r="AI25" s="105"/>
      <c r="AJ25" s="105"/>
      <c r="AK25" s="105"/>
      <c r="AL25" s="105"/>
      <c r="AM25" s="105"/>
      <c r="AN25" s="105"/>
      <c r="AO25" s="105"/>
      <c r="AP25" s="105"/>
      <c r="AQ25" s="105"/>
      <c r="AR25" s="105"/>
      <c r="AS25" s="105"/>
      <c r="AT25" s="105"/>
      <c r="AU25" s="105"/>
    </row>
    <row r="26" spans="2:47" s="104" customFormat="1" ht="30" customHeight="1" x14ac:dyDescent="0.25">
      <c r="B26" s="145"/>
      <c r="C26" s="146"/>
      <c r="D26" s="146"/>
      <c r="E26" s="147"/>
      <c r="F26" s="154"/>
      <c r="G26" s="152"/>
      <c r="H26" s="152"/>
      <c r="I26" s="152"/>
      <c r="J26" s="152"/>
      <c r="K26" s="152"/>
      <c r="L26" s="153"/>
      <c r="M26" s="116"/>
      <c r="N26" s="116"/>
      <c r="O26" s="116"/>
      <c r="P26" s="116"/>
      <c r="Q26" s="116"/>
      <c r="R26" s="116"/>
      <c r="S26" s="25"/>
      <c r="T26" s="25"/>
      <c r="U26" s="25"/>
      <c r="V26" s="26"/>
      <c r="W26" s="114"/>
      <c r="X26" s="114"/>
      <c r="Y26" s="114"/>
      <c r="Z26" s="114"/>
      <c r="AA26" s="114"/>
      <c r="AB26" s="114"/>
      <c r="AC26" s="114"/>
      <c r="AD26" s="26"/>
      <c r="AE26" s="26"/>
      <c r="AF26" s="26"/>
      <c r="AG26" s="105"/>
      <c r="AH26" s="105"/>
      <c r="AI26" s="105"/>
      <c r="AJ26" s="105"/>
      <c r="AK26" s="105"/>
      <c r="AL26" s="105"/>
      <c r="AM26" s="105"/>
      <c r="AN26" s="105"/>
      <c r="AO26" s="105"/>
      <c r="AP26" s="105"/>
      <c r="AQ26" s="105"/>
      <c r="AR26" s="105"/>
      <c r="AS26" s="105"/>
      <c r="AT26" s="105"/>
      <c r="AU26" s="105"/>
    </row>
    <row r="27" spans="2:47" s="104" customFormat="1" ht="30" customHeight="1" x14ac:dyDescent="0.25">
      <c r="B27" s="145"/>
      <c r="C27" s="146"/>
      <c r="D27" s="146"/>
      <c r="E27" s="147"/>
      <c r="F27" s="154"/>
      <c r="G27" s="152"/>
      <c r="H27" s="152"/>
      <c r="I27" s="152"/>
      <c r="J27" s="152"/>
      <c r="K27" s="152"/>
      <c r="L27" s="153"/>
      <c r="M27" s="116"/>
      <c r="N27" s="116"/>
      <c r="O27" s="116"/>
      <c r="P27" s="116"/>
      <c r="Q27" s="116"/>
      <c r="R27" s="116"/>
      <c r="S27" s="25"/>
      <c r="T27" s="25"/>
      <c r="U27" s="25"/>
      <c r="V27" s="26"/>
      <c r="W27" s="114"/>
      <c r="X27" s="114"/>
      <c r="Y27" s="114"/>
      <c r="Z27" s="114"/>
      <c r="AA27" s="114"/>
      <c r="AB27" s="114"/>
      <c r="AC27" s="114"/>
      <c r="AD27" s="26"/>
      <c r="AE27" s="26"/>
      <c r="AF27" s="26"/>
      <c r="AG27" s="105"/>
      <c r="AH27" s="105"/>
      <c r="AI27" s="105"/>
      <c r="AJ27" s="105"/>
      <c r="AK27" s="105"/>
      <c r="AL27" s="105"/>
      <c r="AM27" s="105"/>
      <c r="AN27" s="105"/>
      <c r="AO27" s="105"/>
      <c r="AP27" s="105"/>
      <c r="AQ27" s="105"/>
      <c r="AR27" s="105"/>
      <c r="AS27" s="105"/>
      <c r="AT27" s="105"/>
      <c r="AU27" s="105"/>
    </row>
    <row r="28" spans="2:47" s="104" customFormat="1" ht="30" customHeight="1" x14ac:dyDescent="0.25">
      <c r="B28" s="145"/>
      <c r="C28" s="146"/>
      <c r="D28" s="146"/>
      <c r="E28" s="147"/>
      <c r="F28" s="154"/>
      <c r="G28" s="152"/>
      <c r="H28" s="152"/>
      <c r="I28" s="152"/>
      <c r="J28" s="152"/>
      <c r="K28" s="152"/>
      <c r="L28" s="153"/>
      <c r="M28" s="116"/>
      <c r="N28" s="116"/>
      <c r="O28" s="116"/>
      <c r="P28" s="116"/>
      <c r="Q28" s="116"/>
      <c r="R28" s="116"/>
      <c r="S28" s="25"/>
      <c r="T28" s="25"/>
      <c r="U28" s="25"/>
      <c r="V28" s="26"/>
      <c r="W28" s="114"/>
      <c r="X28" s="114"/>
      <c r="Y28" s="114"/>
      <c r="Z28" s="114"/>
      <c r="AA28" s="114"/>
      <c r="AB28" s="114"/>
      <c r="AC28" s="114"/>
      <c r="AD28" s="26"/>
      <c r="AE28" s="26"/>
      <c r="AF28" s="26"/>
      <c r="AG28" s="105"/>
      <c r="AH28" s="105"/>
      <c r="AI28" s="105"/>
      <c r="AJ28" s="105"/>
      <c r="AK28" s="105"/>
      <c r="AL28" s="105"/>
      <c r="AM28" s="105"/>
      <c r="AN28" s="105"/>
      <c r="AO28" s="105"/>
      <c r="AP28" s="105"/>
      <c r="AQ28" s="105"/>
      <c r="AR28" s="105"/>
      <c r="AS28" s="105"/>
      <c r="AT28" s="105"/>
      <c r="AU28" s="105"/>
    </row>
    <row r="29" spans="2:47" s="104" customFormat="1" ht="30" customHeight="1" x14ac:dyDescent="0.25">
      <c r="B29" s="145"/>
      <c r="C29" s="146"/>
      <c r="D29" s="146"/>
      <c r="E29" s="147"/>
      <c r="F29" s="154"/>
      <c r="G29" s="152"/>
      <c r="H29" s="152"/>
      <c r="I29" s="152"/>
      <c r="J29" s="152"/>
      <c r="K29" s="152"/>
      <c r="L29" s="153"/>
      <c r="M29" s="116"/>
      <c r="N29" s="116"/>
      <c r="O29" s="116"/>
      <c r="P29" s="116"/>
      <c r="Q29" s="116"/>
      <c r="R29" s="116"/>
      <c r="S29" s="25"/>
      <c r="T29" s="25"/>
      <c r="U29" s="25"/>
      <c r="V29" s="26"/>
      <c r="W29" s="114"/>
      <c r="X29" s="114"/>
      <c r="Y29" s="114"/>
      <c r="Z29" s="114"/>
      <c r="AA29" s="114"/>
      <c r="AB29" s="114"/>
      <c r="AC29" s="114"/>
      <c r="AD29" s="26"/>
      <c r="AE29" s="26"/>
      <c r="AF29" s="26"/>
      <c r="AG29" s="105"/>
      <c r="AH29" s="105"/>
      <c r="AI29" s="105"/>
      <c r="AJ29" s="105"/>
      <c r="AK29" s="105"/>
      <c r="AL29" s="105"/>
      <c r="AM29" s="105"/>
      <c r="AN29" s="105"/>
      <c r="AO29" s="105"/>
      <c r="AP29" s="105"/>
      <c r="AQ29" s="105"/>
      <c r="AR29" s="105"/>
      <c r="AS29" s="105"/>
      <c r="AT29" s="105"/>
      <c r="AU29" s="105"/>
    </row>
    <row r="30" spans="2:47" s="104" customFormat="1" ht="30" customHeight="1" x14ac:dyDescent="0.25">
      <c r="B30" s="148" t="s">
        <v>126</v>
      </c>
      <c r="C30" s="149"/>
      <c r="D30" s="149"/>
      <c r="E30" s="150"/>
      <c r="F30" s="155">
        <f>SUM(F23:L29)</f>
        <v>6750000</v>
      </c>
      <c r="G30" s="156"/>
      <c r="H30" s="156"/>
      <c r="I30" s="156"/>
      <c r="J30" s="156"/>
      <c r="K30" s="156"/>
      <c r="L30" s="157"/>
      <c r="M30" s="116"/>
      <c r="N30" s="116"/>
      <c r="O30" s="116"/>
      <c r="P30" s="116"/>
      <c r="Q30" s="116"/>
      <c r="R30" s="116"/>
      <c r="S30" s="25"/>
      <c r="T30" s="25"/>
      <c r="U30" s="25"/>
      <c r="V30" s="26"/>
      <c r="W30" s="114"/>
      <c r="X30" s="114"/>
      <c r="Y30" s="114"/>
      <c r="Z30" s="114"/>
      <c r="AA30" s="114"/>
      <c r="AB30" s="114"/>
      <c r="AC30" s="114"/>
      <c r="AD30" s="26"/>
      <c r="AE30" s="26"/>
      <c r="AF30" s="26"/>
      <c r="AG30" s="105"/>
      <c r="AH30" s="105"/>
      <c r="AI30" s="105"/>
      <c r="AJ30" s="105"/>
      <c r="AK30" s="105"/>
      <c r="AL30" s="105"/>
      <c r="AM30" s="105"/>
      <c r="AN30" s="105"/>
      <c r="AO30" s="105"/>
      <c r="AP30" s="105"/>
      <c r="AQ30" s="105"/>
      <c r="AR30" s="105"/>
      <c r="AS30" s="105"/>
      <c r="AT30" s="105"/>
      <c r="AU30" s="105"/>
    </row>
    <row r="31" spans="2:47" s="97" customFormat="1" ht="30" customHeight="1" x14ac:dyDescent="0.4">
      <c r="F31" s="106"/>
      <c r="G31" s="106"/>
      <c r="H31" s="106"/>
      <c r="V31" s="99"/>
      <c r="W31" s="99"/>
      <c r="X31" s="99"/>
      <c r="Y31" s="99"/>
      <c r="Z31" s="99"/>
      <c r="AA31" s="99"/>
      <c r="AB31" s="99"/>
      <c r="AC31" s="99"/>
      <c r="AD31" s="99"/>
      <c r="AE31" s="99"/>
      <c r="AF31" s="99"/>
      <c r="AG31" s="99"/>
      <c r="AH31" s="99"/>
      <c r="AI31" s="99"/>
      <c r="AJ31" s="99"/>
      <c r="AK31" s="99"/>
      <c r="AL31" s="99"/>
      <c r="AM31" s="99"/>
      <c r="AN31" s="99"/>
      <c r="AO31" s="99"/>
      <c r="AP31" s="99"/>
      <c r="AQ31" s="99"/>
      <c r="AR31" s="99"/>
      <c r="AS31" s="99"/>
      <c r="AT31" s="99"/>
      <c r="AU31" s="99"/>
    </row>
    <row r="32" spans="2:47" s="97" customFormat="1" ht="30" customHeight="1" x14ac:dyDescent="0.4">
      <c r="F32" s="106"/>
      <c r="G32" s="106"/>
      <c r="H32" s="106"/>
      <c r="V32" s="99"/>
      <c r="W32" s="99"/>
      <c r="X32" s="99"/>
      <c r="Y32" s="99"/>
      <c r="Z32" s="99"/>
      <c r="AA32" s="99"/>
      <c r="AB32" s="99"/>
      <c r="AC32" s="99"/>
      <c r="AD32" s="99"/>
      <c r="AE32" s="99"/>
      <c r="AF32" s="99"/>
      <c r="AG32" s="99"/>
      <c r="AH32" s="99"/>
      <c r="AI32" s="99"/>
      <c r="AJ32" s="99"/>
      <c r="AK32" s="99"/>
      <c r="AL32" s="99"/>
      <c r="AM32" s="99"/>
      <c r="AN32" s="99"/>
      <c r="AO32" s="99"/>
      <c r="AP32" s="99"/>
      <c r="AQ32" s="99"/>
      <c r="AR32" s="99"/>
      <c r="AS32" s="99"/>
      <c r="AT32" s="99"/>
      <c r="AU32" s="99"/>
    </row>
    <row r="35" spans="15:31" ht="30" x14ac:dyDescent="0.4">
      <c r="O35" s="27"/>
    </row>
    <row r="36" spans="15:31" ht="16.5" customHeight="1" x14ac:dyDescent="0.4">
      <c r="O36" s="27"/>
      <c r="X36" s="21" t="s">
        <v>17</v>
      </c>
      <c r="Y36" s="21" t="s">
        <v>18</v>
      </c>
      <c r="AB36" s="21" t="s">
        <v>19</v>
      </c>
      <c r="AE36" s="21" t="s">
        <v>20</v>
      </c>
    </row>
    <row r="37" spans="15:31" ht="16.5" customHeight="1" x14ac:dyDescent="0.3"/>
  </sheetData>
  <sheetProtection sheet="1" objects="1" scenarios="1"/>
  <protectedRanges>
    <protectedRange sqref="P6 P1:Q5 P7:Q7 R1:R7 A1:O7" name="Rango1"/>
    <protectedRange sqref="A31:U39" name="Rango2"/>
  </protectedRanges>
  <mergeCells count="46">
    <mergeCell ref="B28:E28"/>
    <mergeCell ref="B29:E29"/>
    <mergeCell ref="B30:E30"/>
    <mergeCell ref="F23:L23"/>
    <mergeCell ref="F24:L24"/>
    <mergeCell ref="F25:L25"/>
    <mergeCell ref="F26:L26"/>
    <mergeCell ref="F27:L27"/>
    <mergeCell ref="F28:L28"/>
    <mergeCell ref="F29:L29"/>
    <mergeCell ref="F30:L30"/>
    <mergeCell ref="B23:E23"/>
    <mergeCell ref="B24:E24"/>
    <mergeCell ref="B25:E25"/>
    <mergeCell ref="B26:E26"/>
    <mergeCell ref="B27:E27"/>
    <mergeCell ref="F16:I21"/>
    <mergeCell ref="F8:I8"/>
    <mergeCell ref="B16:E21"/>
    <mergeCell ref="B9:E14"/>
    <mergeCell ref="B8:E8"/>
    <mergeCell ref="B1:F1"/>
    <mergeCell ref="B2:F2"/>
    <mergeCell ref="B4:R4"/>
    <mergeCell ref="P6:Q6"/>
    <mergeCell ref="B3:F3"/>
    <mergeCell ref="G2:P2"/>
    <mergeCell ref="G1:P1"/>
    <mergeCell ref="G3:P3"/>
    <mergeCell ref="Q1:R3"/>
    <mergeCell ref="W8:AC8"/>
    <mergeCell ref="W9:AC30"/>
    <mergeCell ref="G6:M6"/>
    <mergeCell ref="M23:R30"/>
    <mergeCell ref="O9:R14"/>
    <mergeCell ref="F15:I15"/>
    <mergeCell ref="O8:R8"/>
    <mergeCell ref="J8:M8"/>
    <mergeCell ref="N9:N14"/>
    <mergeCell ref="O16:R21"/>
    <mergeCell ref="B22:L22"/>
    <mergeCell ref="M22:R22"/>
    <mergeCell ref="O15:R15"/>
    <mergeCell ref="F9:I14"/>
    <mergeCell ref="B15:E15"/>
    <mergeCell ref="J9:M21"/>
  </mergeCells>
  <phoneticPr fontId="0" type="noConversion"/>
  <hyperlinks>
    <hyperlink ref="B8:C8" location="'2- PROBLEMAS'!A1" display="'2- PROBLEMAS'!A1" xr:uid="{00000000-0004-0000-0100-000000000000}"/>
    <hyperlink ref="J8:M8" location="'3- PROPUESTA UNICA DE VALOR'!A1" display="'3- PROPUESTA UNICA DE VALOR'!A1" xr:uid="{00000000-0004-0000-0100-000001000000}"/>
    <hyperlink ref="N8" location="'5- VENTAJA DIFERENCIAL'!A1" display="'5- VENTAJA DIFERENCIAL'!A1" xr:uid="{00000000-0004-0000-0100-000002000000}"/>
    <hyperlink ref="F15:I15" location="'9- METRICAS CLAVE'!A1" display="'9- METRICAS CLAVE'!A1" xr:uid="{00000000-0004-0000-0100-000003000000}"/>
    <hyperlink ref="N15" location="'6- CANALES'!A1" display="'6- CANALES'!A1" xr:uid="{00000000-0004-0000-0100-000004000000}"/>
    <hyperlink ref="B22:L22" location="'7- ESTRUCTURA DE COSTOS'!A1" display="'7- ESTRUCTURA DE COSTOS'!A1" xr:uid="{00000000-0004-0000-0100-000005000000}"/>
    <hyperlink ref="M22:R22" location="'8- FUENTES DE INGRESOS'!A1" display="'8- FUENTES DE INGRESOS'!A1" xr:uid="{00000000-0004-0000-0100-000006000000}"/>
    <hyperlink ref="F8:I8" location="'4- CUAL ES MI SOLUCIÓN'!A1" display="'4- CUAL ES MI SOLUCIÓN'!A1" xr:uid="{00000000-0004-0000-0100-000007000000}"/>
    <hyperlink ref="B8:E8" location="'1- PROBLEMA Y O NECESIDAD'!A1" display="'1- PROBLEMA Y O NECESIDAD'!A1" xr:uid="{00000000-0004-0000-0100-000008000000}"/>
    <hyperlink ref="O8:R8" location="'2- QUIEN ES EL PROTAGONISTA'!A1" display="'2- QUIEN ES EL PROTAGONISTA'!A1" xr:uid="{00000000-0004-0000-0100-000009000000}"/>
    <hyperlink ref="B15:E15" location="'2- OPORTUNIDAD EN EL MERCADO'!A1" display="'2- OPORTUNIDAD EN EL MERCADO'!A1" xr:uid="{00000000-0004-0000-0100-00000A000000}"/>
  </hyperlinks>
  <pageMargins left="0.11811023622047245" right="0.11811023622047245" top="0.15748031496062992" bottom="0.15748031496062992" header="0" footer="0.31496062992125984"/>
  <pageSetup paperSize="121" scale="34"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A6135"/>
  </sheetPr>
  <dimension ref="A2:S17"/>
  <sheetViews>
    <sheetView topLeftCell="A15" workbookViewId="0">
      <selection activeCell="B12" sqref="B12:M15"/>
    </sheetView>
  </sheetViews>
  <sheetFormatPr baseColWidth="10" defaultColWidth="11.42578125" defaultRowHeight="17.25" x14ac:dyDescent="0.4"/>
  <cols>
    <col min="1" max="1" width="11.42578125" style="30"/>
    <col min="2" max="2" width="18" style="30" customWidth="1"/>
    <col min="3" max="12" width="13.42578125" style="30" customWidth="1"/>
    <col min="13" max="13" width="10.42578125" style="30" customWidth="1"/>
    <col min="14" max="16384" width="11.42578125" style="30"/>
  </cols>
  <sheetData>
    <row r="2" spans="1:19" ht="29.25" customHeight="1" x14ac:dyDescent="0.4">
      <c r="H2" s="158" t="s">
        <v>21</v>
      </c>
      <c r="I2" s="158"/>
      <c r="J2" s="31"/>
      <c r="K2" s="31"/>
      <c r="L2" s="31"/>
      <c r="M2" s="31"/>
      <c r="N2" s="31"/>
      <c r="O2" s="31"/>
      <c r="P2" s="31"/>
      <c r="Q2" s="31"/>
      <c r="R2" s="31"/>
      <c r="S2" s="31"/>
    </row>
    <row r="3" spans="1:19" ht="30" customHeight="1" x14ac:dyDescent="0.4">
      <c r="H3" s="31"/>
      <c r="I3" s="31"/>
      <c r="J3" s="31"/>
      <c r="K3" s="31"/>
      <c r="L3" s="31"/>
      <c r="M3" s="31"/>
      <c r="N3" s="31"/>
      <c r="O3" s="31"/>
      <c r="P3" s="31"/>
      <c r="Q3" s="31"/>
      <c r="R3" s="31"/>
      <c r="S3" s="31"/>
    </row>
    <row r="4" spans="1:19" ht="31.5" customHeight="1" x14ac:dyDescent="0.4">
      <c r="A4" s="32"/>
      <c r="B4" s="159" t="s">
        <v>22</v>
      </c>
      <c r="C4" s="159"/>
      <c r="D4" s="159"/>
      <c r="E4" s="159"/>
      <c r="F4" s="159"/>
      <c r="G4" s="159"/>
      <c r="H4" s="160"/>
      <c r="I4" s="160"/>
      <c r="J4" s="160"/>
      <c r="K4" s="160"/>
      <c r="L4" s="160"/>
      <c r="M4" s="160"/>
    </row>
    <row r="5" spans="1:19" ht="131.25" customHeight="1" x14ac:dyDescent="0.4">
      <c r="A5" s="32"/>
      <c r="B5" s="170" t="s">
        <v>80</v>
      </c>
      <c r="C5" s="170"/>
      <c r="D5" s="170"/>
      <c r="E5" s="170"/>
      <c r="F5" s="170"/>
      <c r="G5" s="170"/>
      <c r="H5" s="170"/>
      <c r="I5" s="170"/>
      <c r="J5" s="170"/>
      <c r="K5" s="170"/>
      <c r="L5" s="170"/>
      <c r="M5" s="170"/>
    </row>
    <row r="6" spans="1:19" ht="20.25" x14ac:dyDescent="0.4">
      <c r="B6" s="33" t="s">
        <v>23</v>
      </c>
      <c r="C6" s="34"/>
      <c r="D6" s="34"/>
      <c r="E6" s="34"/>
      <c r="F6" s="34"/>
      <c r="G6" s="34"/>
      <c r="H6" s="34"/>
      <c r="I6" s="34"/>
      <c r="J6" s="34"/>
      <c r="K6" s="34"/>
      <c r="L6" s="34"/>
      <c r="M6" s="34"/>
    </row>
    <row r="7" spans="1:19" ht="69.95" customHeight="1" x14ac:dyDescent="0.4">
      <c r="B7" s="161" t="s">
        <v>152</v>
      </c>
      <c r="C7" s="162"/>
      <c r="D7" s="162"/>
      <c r="E7" s="162"/>
      <c r="F7" s="162"/>
      <c r="G7" s="162"/>
      <c r="H7" s="162"/>
      <c r="I7" s="162"/>
      <c r="J7" s="162"/>
      <c r="K7" s="162"/>
      <c r="L7" s="162"/>
      <c r="M7" s="163"/>
    </row>
    <row r="8" spans="1:19" ht="69.95" customHeight="1" x14ac:dyDescent="0.4">
      <c r="B8" s="164"/>
      <c r="C8" s="165"/>
      <c r="D8" s="165"/>
      <c r="E8" s="165"/>
      <c r="F8" s="165"/>
      <c r="G8" s="165"/>
      <c r="H8" s="165"/>
      <c r="I8" s="165"/>
      <c r="J8" s="165"/>
      <c r="K8" s="165"/>
      <c r="L8" s="165"/>
      <c r="M8" s="166"/>
    </row>
    <row r="9" spans="1:19" ht="69.95" customHeight="1" x14ac:dyDescent="0.4">
      <c r="B9" s="164"/>
      <c r="C9" s="165"/>
      <c r="D9" s="165"/>
      <c r="E9" s="165"/>
      <c r="F9" s="165"/>
      <c r="G9" s="165"/>
      <c r="H9" s="165"/>
      <c r="I9" s="165"/>
      <c r="J9" s="165"/>
      <c r="K9" s="165"/>
      <c r="L9" s="165"/>
      <c r="M9" s="166"/>
    </row>
    <row r="10" spans="1:19" ht="69.95" customHeight="1" x14ac:dyDescent="0.4">
      <c r="B10" s="167"/>
      <c r="C10" s="168"/>
      <c r="D10" s="168"/>
      <c r="E10" s="168"/>
      <c r="F10" s="168"/>
      <c r="G10" s="168"/>
      <c r="H10" s="168"/>
      <c r="I10" s="168"/>
      <c r="J10" s="168"/>
      <c r="K10" s="168"/>
      <c r="L10" s="168"/>
      <c r="M10" s="169"/>
    </row>
    <row r="11" spans="1:19" ht="20.25" x14ac:dyDescent="0.4">
      <c r="B11" s="34" t="s">
        <v>24</v>
      </c>
      <c r="C11" s="34"/>
      <c r="D11" s="34"/>
      <c r="E11" s="34"/>
      <c r="F11" s="34"/>
      <c r="G11" s="34"/>
      <c r="H11" s="34"/>
      <c r="I11" s="34"/>
      <c r="J11" s="34"/>
      <c r="K11" s="34"/>
      <c r="L11" s="34"/>
      <c r="M11" s="34"/>
    </row>
    <row r="12" spans="1:19" ht="69.95" customHeight="1" x14ac:dyDescent="0.4">
      <c r="B12" s="172" t="s">
        <v>153</v>
      </c>
      <c r="C12" s="173"/>
      <c r="D12" s="173"/>
      <c r="E12" s="173"/>
      <c r="F12" s="173"/>
      <c r="G12" s="173"/>
      <c r="H12" s="173"/>
      <c r="I12" s="173"/>
      <c r="J12" s="173"/>
      <c r="K12" s="173"/>
      <c r="L12" s="173"/>
      <c r="M12" s="173"/>
    </row>
    <row r="13" spans="1:19" ht="69.95" customHeight="1" x14ac:dyDescent="0.4">
      <c r="B13" s="173"/>
      <c r="C13" s="173"/>
      <c r="D13" s="173"/>
      <c r="E13" s="173"/>
      <c r="F13" s="173"/>
      <c r="G13" s="173"/>
      <c r="H13" s="173"/>
      <c r="I13" s="173"/>
      <c r="J13" s="173"/>
      <c r="K13" s="173"/>
      <c r="L13" s="173"/>
      <c r="M13" s="173"/>
    </row>
    <row r="14" spans="1:19" ht="69.95" customHeight="1" x14ac:dyDescent="0.4">
      <c r="B14" s="173"/>
      <c r="C14" s="173"/>
      <c r="D14" s="173"/>
      <c r="E14" s="173"/>
      <c r="F14" s="173"/>
      <c r="G14" s="173"/>
      <c r="H14" s="173"/>
      <c r="I14" s="173"/>
      <c r="J14" s="173"/>
      <c r="K14" s="173"/>
      <c r="L14" s="173"/>
      <c r="M14" s="173"/>
    </row>
    <row r="15" spans="1:19" ht="69.95" customHeight="1" x14ac:dyDescent="0.4">
      <c r="B15" s="173"/>
      <c r="C15" s="173"/>
      <c r="D15" s="173"/>
      <c r="E15" s="173"/>
      <c r="F15" s="173"/>
      <c r="G15" s="173"/>
      <c r="H15" s="173"/>
      <c r="I15" s="173"/>
      <c r="J15" s="173"/>
      <c r="K15" s="173"/>
      <c r="L15" s="173"/>
      <c r="M15" s="173"/>
    </row>
    <row r="16" spans="1:19" ht="20.25" x14ac:dyDescent="0.4">
      <c r="B16" s="33" t="s">
        <v>25</v>
      </c>
      <c r="C16" s="34"/>
      <c r="D16" s="34"/>
      <c r="E16" s="34"/>
      <c r="F16" s="34"/>
      <c r="G16" s="34"/>
      <c r="H16" s="34"/>
      <c r="I16" s="34"/>
      <c r="J16" s="34"/>
      <c r="K16" s="34"/>
      <c r="L16" s="34"/>
      <c r="M16" s="34"/>
    </row>
    <row r="17" spans="2:13" ht="60" customHeight="1" x14ac:dyDescent="0.4">
      <c r="B17" s="171" t="s">
        <v>109</v>
      </c>
      <c r="C17" s="171"/>
      <c r="D17" s="171"/>
      <c r="E17" s="171"/>
      <c r="F17" s="171"/>
      <c r="G17" s="171"/>
      <c r="H17" s="171"/>
      <c r="I17" s="171"/>
      <c r="J17" s="171"/>
      <c r="K17" s="171"/>
      <c r="L17" s="171"/>
      <c r="M17" s="171"/>
    </row>
  </sheetData>
  <sheetProtection sheet="1" objects="1" scenarios="1"/>
  <mergeCells count="6">
    <mergeCell ref="H2:I2"/>
    <mergeCell ref="B4:M4"/>
    <mergeCell ref="B7:M10"/>
    <mergeCell ref="B5:M5"/>
    <mergeCell ref="B17:M17"/>
    <mergeCell ref="B12:M15"/>
  </mergeCells>
  <phoneticPr fontId="0" type="noConversion"/>
  <hyperlinks>
    <hyperlink ref="H2" location="'1- PROBLEMA Y O NECESIDAD'!A1" display="INICIO" xr:uid="{00000000-0004-0000-0200-000000000000}"/>
    <hyperlink ref="H2:I2" location="'LEAN CANVAS '!A1" display="REGRESAR AL INICIO" xr:uid="{00000000-0004-0000-0200-000001000000}"/>
  </hyperlinks>
  <pageMargins left="0.51181102362204722" right="0.51181102362204722" top="0.74803149606299213" bottom="0.74803149606299213" header="0.31496062992125984" footer="0.31496062992125984"/>
  <pageSetup paperSize="122" scale="5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A7E5C"/>
  </sheetPr>
  <dimension ref="A2:N21"/>
  <sheetViews>
    <sheetView topLeftCell="A11" zoomScale="115" zoomScaleNormal="115" workbookViewId="0">
      <selection activeCell="C12" sqref="C12:M14"/>
    </sheetView>
  </sheetViews>
  <sheetFormatPr baseColWidth="10" defaultColWidth="11.42578125" defaultRowHeight="15" x14ac:dyDescent="0.25"/>
  <cols>
    <col min="1" max="1" width="13.42578125" style="36" customWidth="1"/>
    <col min="2" max="2" width="11.42578125" style="36"/>
    <col min="3" max="3" width="11.85546875" style="36" bestFit="1" customWidth="1"/>
    <col min="4" max="12" width="11.42578125" style="36"/>
    <col min="13" max="13" width="19.85546875" style="36" customWidth="1"/>
    <col min="14" max="16384" width="11.42578125" style="36"/>
  </cols>
  <sheetData>
    <row r="2" spans="1:14" ht="29.25" customHeight="1" x14ac:dyDescent="0.4">
      <c r="A2" s="35"/>
      <c r="B2" s="32"/>
      <c r="I2" s="179" t="s">
        <v>21</v>
      </c>
      <c r="J2" s="179"/>
    </row>
    <row r="3" spans="1:14" ht="30" customHeight="1" x14ac:dyDescent="0.4">
      <c r="A3" s="35"/>
      <c r="B3" s="32"/>
    </row>
    <row r="4" spans="1:14" ht="30" customHeight="1" x14ac:dyDescent="0.4">
      <c r="A4" s="37"/>
      <c r="B4" s="32"/>
      <c r="C4" s="181" t="s">
        <v>26</v>
      </c>
      <c r="D4" s="181"/>
      <c r="E4" s="181"/>
      <c r="F4" s="181"/>
      <c r="G4" s="181"/>
      <c r="H4" s="181"/>
      <c r="I4" s="181"/>
      <c r="J4" s="181"/>
      <c r="K4" s="181"/>
      <c r="L4" s="181"/>
      <c r="M4" s="181"/>
      <c r="N4" s="38"/>
    </row>
    <row r="5" spans="1:14" ht="326.25" customHeight="1" x14ac:dyDescent="0.25">
      <c r="B5" s="39"/>
      <c r="C5" s="180" t="s">
        <v>27</v>
      </c>
      <c r="D5" s="180"/>
      <c r="E5" s="180"/>
      <c r="F5" s="180"/>
      <c r="G5" s="180"/>
      <c r="H5" s="180"/>
      <c r="I5" s="180"/>
      <c r="J5" s="180"/>
      <c r="K5" s="180"/>
      <c r="L5" s="180"/>
      <c r="M5" s="180"/>
    </row>
    <row r="6" spans="1:14" ht="39.950000000000003" customHeight="1" x14ac:dyDescent="0.3">
      <c r="C6" s="40" t="s">
        <v>28</v>
      </c>
      <c r="D6" s="1"/>
      <c r="E6" s="1"/>
      <c r="F6" s="1"/>
      <c r="G6" s="1"/>
      <c r="H6" s="1"/>
      <c r="I6" s="1"/>
      <c r="J6" s="1"/>
      <c r="K6" s="1"/>
      <c r="L6" s="1"/>
      <c r="M6" s="1"/>
    </row>
    <row r="7" spans="1:14" ht="99.95" customHeight="1" x14ac:dyDescent="0.25">
      <c r="A7" s="174" t="s">
        <v>29</v>
      </c>
      <c r="B7" s="174"/>
      <c r="C7" s="177" t="s">
        <v>154</v>
      </c>
      <c r="D7" s="177"/>
      <c r="E7" s="177"/>
      <c r="F7" s="177"/>
      <c r="G7" s="177"/>
      <c r="H7" s="177"/>
      <c r="I7" s="177"/>
      <c r="J7" s="177"/>
      <c r="K7" s="177"/>
      <c r="L7" s="177"/>
      <c r="M7" s="177"/>
    </row>
    <row r="8" spans="1:14" ht="99.95" customHeight="1" x14ac:dyDescent="0.25">
      <c r="A8" s="175" t="s">
        <v>30</v>
      </c>
      <c r="B8" s="175"/>
      <c r="C8" s="177" t="s">
        <v>155</v>
      </c>
      <c r="D8" s="178"/>
      <c r="E8" s="178"/>
      <c r="F8" s="178"/>
      <c r="G8" s="178"/>
      <c r="H8" s="178"/>
      <c r="I8" s="178"/>
      <c r="J8" s="178"/>
      <c r="K8" s="178"/>
      <c r="L8" s="178"/>
      <c r="M8" s="178"/>
    </row>
    <row r="9" spans="1:14" ht="99.95" customHeight="1" x14ac:dyDescent="0.25">
      <c r="A9" s="176" t="s">
        <v>31</v>
      </c>
      <c r="B9" s="176"/>
      <c r="C9" s="177" t="s">
        <v>156</v>
      </c>
      <c r="D9" s="178"/>
      <c r="E9" s="178"/>
      <c r="F9" s="178"/>
      <c r="G9" s="178"/>
      <c r="H9" s="178"/>
      <c r="I9" s="178"/>
      <c r="J9" s="178"/>
      <c r="K9" s="178"/>
      <c r="L9" s="178"/>
      <c r="M9" s="178"/>
    </row>
    <row r="10" spans="1:14" ht="39.950000000000003" customHeight="1" x14ac:dyDescent="0.3">
      <c r="C10" s="41"/>
      <c r="D10" s="41"/>
      <c r="E10" s="41"/>
      <c r="F10" s="41"/>
      <c r="G10" s="41"/>
      <c r="H10" s="41"/>
      <c r="I10" s="41"/>
      <c r="J10" s="41"/>
      <c r="K10" s="41"/>
      <c r="L10" s="41"/>
      <c r="M10" s="41"/>
    </row>
    <row r="11" spans="1:14" ht="39.950000000000003" customHeight="1" x14ac:dyDescent="0.3">
      <c r="C11" s="42" t="s">
        <v>32</v>
      </c>
      <c r="D11" s="43"/>
      <c r="E11" s="185" t="s">
        <v>87</v>
      </c>
      <c r="F11" s="185"/>
      <c r="G11" s="185"/>
      <c r="H11" s="185"/>
      <c r="I11" s="185"/>
      <c r="J11" s="185"/>
      <c r="K11" s="185"/>
      <c r="L11" s="185"/>
      <c r="M11" s="186"/>
    </row>
    <row r="12" spans="1:14" ht="39.950000000000003" customHeight="1" x14ac:dyDescent="0.25">
      <c r="C12" s="183" t="s">
        <v>157</v>
      </c>
      <c r="D12" s="184"/>
      <c r="E12" s="184"/>
      <c r="F12" s="184"/>
      <c r="G12" s="184"/>
      <c r="H12" s="184"/>
      <c r="I12" s="184"/>
      <c r="J12" s="184"/>
      <c r="K12" s="184"/>
      <c r="L12" s="184"/>
      <c r="M12" s="184"/>
    </row>
    <row r="13" spans="1:14" ht="39.950000000000003" customHeight="1" x14ac:dyDescent="0.25">
      <c r="C13" s="178"/>
      <c r="D13" s="178"/>
      <c r="E13" s="178"/>
      <c r="F13" s="178"/>
      <c r="G13" s="178"/>
      <c r="H13" s="178"/>
      <c r="I13" s="178"/>
      <c r="J13" s="178"/>
      <c r="K13" s="178"/>
      <c r="L13" s="178"/>
      <c r="M13" s="178"/>
    </row>
    <row r="14" spans="1:14" ht="39.950000000000003" customHeight="1" x14ac:dyDescent="0.25">
      <c r="C14" s="178"/>
      <c r="D14" s="178"/>
      <c r="E14" s="178"/>
      <c r="F14" s="178"/>
      <c r="G14" s="178"/>
      <c r="H14" s="178"/>
      <c r="I14" s="178"/>
      <c r="J14" s="178"/>
      <c r="K14" s="178"/>
      <c r="L14" s="178"/>
      <c r="M14" s="178"/>
    </row>
    <row r="15" spans="1:14" ht="39.950000000000003" customHeight="1" x14ac:dyDescent="0.3">
      <c r="C15" s="1"/>
      <c r="D15" s="1"/>
      <c r="E15" s="1"/>
      <c r="F15" s="1"/>
      <c r="G15" s="1"/>
      <c r="H15" s="1"/>
      <c r="I15" s="1"/>
      <c r="J15" s="1"/>
      <c r="K15" s="1"/>
      <c r="L15" s="1"/>
      <c r="M15" s="1"/>
    </row>
    <row r="16" spans="1:14" ht="39.950000000000003" customHeight="1" x14ac:dyDescent="0.3">
      <c r="C16" s="7" t="s">
        <v>25</v>
      </c>
      <c r="D16" s="1"/>
      <c r="E16" s="1"/>
      <c r="F16" s="1"/>
      <c r="G16" s="1"/>
      <c r="H16" s="1"/>
      <c r="I16" s="1"/>
      <c r="J16" s="1"/>
      <c r="K16" s="1"/>
      <c r="L16" s="1"/>
      <c r="M16" s="1"/>
    </row>
    <row r="17" spans="3:13" ht="20.100000000000001" customHeight="1" x14ac:dyDescent="0.25">
      <c r="C17" s="182" t="s">
        <v>109</v>
      </c>
      <c r="D17" s="182"/>
      <c r="E17" s="182"/>
      <c r="F17" s="182"/>
      <c r="G17" s="182"/>
      <c r="H17" s="182"/>
      <c r="I17" s="182"/>
      <c r="J17" s="182"/>
      <c r="K17" s="182"/>
      <c r="L17" s="182"/>
      <c r="M17" s="182"/>
    </row>
    <row r="18" spans="3:13" ht="20.100000000000001" customHeight="1" x14ac:dyDescent="0.25">
      <c r="C18" s="182"/>
      <c r="D18" s="182"/>
      <c r="E18" s="182"/>
      <c r="F18" s="182"/>
      <c r="G18" s="182"/>
      <c r="H18" s="182"/>
      <c r="I18" s="182"/>
      <c r="J18" s="182"/>
      <c r="K18" s="182"/>
      <c r="L18" s="182"/>
      <c r="M18" s="182"/>
    </row>
    <row r="19" spans="3:13" ht="20.100000000000001" customHeight="1" x14ac:dyDescent="0.25">
      <c r="C19" s="182"/>
      <c r="D19" s="182"/>
      <c r="E19" s="182"/>
      <c r="F19" s="182"/>
      <c r="G19" s="182"/>
      <c r="H19" s="182"/>
      <c r="I19" s="182"/>
      <c r="J19" s="182"/>
      <c r="K19" s="182"/>
      <c r="L19" s="182"/>
      <c r="M19" s="182"/>
    </row>
    <row r="20" spans="3:13" ht="20.100000000000001" customHeight="1" x14ac:dyDescent="0.25">
      <c r="C20" s="182"/>
      <c r="D20" s="182"/>
      <c r="E20" s="182"/>
      <c r="F20" s="182"/>
      <c r="G20" s="182"/>
      <c r="H20" s="182"/>
      <c r="I20" s="182"/>
      <c r="J20" s="182"/>
      <c r="K20" s="182"/>
      <c r="L20" s="182"/>
      <c r="M20" s="182"/>
    </row>
    <row r="21" spans="3:13" ht="16.5" x14ac:dyDescent="0.3">
      <c r="C21" s="1"/>
      <c r="D21" s="1"/>
      <c r="E21" s="1"/>
      <c r="F21" s="1"/>
      <c r="G21" s="1"/>
      <c r="H21" s="1"/>
      <c r="I21" s="1"/>
      <c r="J21" s="1"/>
      <c r="K21" s="1"/>
      <c r="L21" s="1"/>
      <c r="M21" s="1"/>
    </row>
  </sheetData>
  <sheetProtection sheet="1" objects="1" scenarios="1"/>
  <mergeCells count="12">
    <mergeCell ref="C17:M20"/>
    <mergeCell ref="C12:M14"/>
    <mergeCell ref="C7:M7"/>
    <mergeCell ref="C9:M9"/>
    <mergeCell ref="E11:M11"/>
    <mergeCell ref="A7:B7"/>
    <mergeCell ref="A8:B8"/>
    <mergeCell ref="A9:B9"/>
    <mergeCell ref="C8:M8"/>
    <mergeCell ref="I2:J2"/>
    <mergeCell ref="C5:M5"/>
    <mergeCell ref="C4:M4"/>
  </mergeCells>
  <phoneticPr fontId="0" type="noConversion"/>
  <hyperlinks>
    <hyperlink ref="I2" location="'1- PROBLEMA Y O NECESIDAD'!A1" display="INICIO" xr:uid="{00000000-0004-0000-0300-000000000000}"/>
    <hyperlink ref="I2:J2" location="'LEAN CANVAS '!A1" display="REGRESAR AL INICIO" xr:uid="{00000000-0004-0000-0300-000001000000}"/>
  </hyperlinks>
  <pageMargins left="0.51181102362204722" right="0.51181102362204722" top="0.74803149606299213" bottom="0.74803149606299213" header="0.31496062992125984" footer="0.31496062992125984"/>
  <pageSetup paperSize="122" scale="55"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59999389629810485"/>
  </sheetPr>
  <dimension ref="B2:M28"/>
  <sheetViews>
    <sheetView topLeftCell="B1" workbookViewId="0">
      <selection activeCell="B10" sqref="B10:M13"/>
    </sheetView>
  </sheetViews>
  <sheetFormatPr baseColWidth="10" defaultColWidth="11.42578125" defaultRowHeight="16.5" x14ac:dyDescent="0.3"/>
  <cols>
    <col min="1" max="1" width="11.42578125" style="2"/>
    <col min="2" max="2" width="26.140625" style="2" customWidth="1"/>
    <col min="3" max="11" width="11.42578125" style="2"/>
    <col min="12" max="12" width="5.5703125" style="2" customWidth="1"/>
    <col min="13" max="13" width="31.5703125" style="2" customWidth="1"/>
    <col min="14" max="16384" width="11.42578125" style="2"/>
  </cols>
  <sheetData>
    <row r="2" spans="2:13" ht="29.25" customHeight="1" x14ac:dyDescent="0.3">
      <c r="I2" s="158" t="s">
        <v>21</v>
      </c>
      <c r="J2" s="158"/>
    </row>
    <row r="3" spans="2:13" ht="21" customHeight="1" x14ac:dyDescent="0.3"/>
    <row r="4" spans="2:13" ht="30" customHeight="1" x14ac:dyDescent="0.3">
      <c r="B4" s="199" t="s">
        <v>33</v>
      </c>
      <c r="C4" s="200"/>
      <c r="D4" s="200"/>
      <c r="E4" s="200"/>
      <c r="F4" s="200"/>
      <c r="G4" s="200"/>
      <c r="H4" s="200"/>
      <c r="I4" s="200"/>
      <c r="J4" s="200"/>
      <c r="K4" s="200"/>
      <c r="L4" s="200"/>
      <c r="M4" s="201"/>
    </row>
    <row r="5" spans="2:13" x14ac:dyDescent="0.3">
      <c r="B5" s="187" t="s">
        <v>34</v>
      </c>
      <c r="C5" s="188"/>
      <c r="D5" s="188"/>
      <c r="E5" s="188"/>
      <c r="F5" s="188"/>
      <c r="G5" s="188"/>
      <c r="H5" s="188"/>
      <c r="I5" s="188"/>
      <c r="J5" s="188"/>
      <c r="K5" s="188"/>
      <c r="L5" s="188"/>
      <c r="M5" s="189"/>
    </row>
    <row r="6" spans="2:13" ht="27" customHeight="1" x14ac:dyDescent="0.3">
      <c r="B6" s="187"/>
      <c r="C6" s="188"/>
      <c r="D6" s="188"/>
      <c r="E6" s="188"/>
      <c r="F6" s="188"/>
      <c r="G6" s="188"/>
      <c r="H6" s="188"/>
      <c r="I6" s="188"/>
      <c r="J6" s="188"/>
      <c r="K6" s="188"/>
      <c r="L6" s="188"/>
      <c r="M6" s="189"/>
    </row>
    <row r="7" spans="2:13" ht="26.25" customHeight="1" x14ac:dyDescent="0.3">
      <c r="B7" s="187"/>
      <c r="C7" s="188"/>
      <c r="D7" s="188"/>
      <c r="E7" s="188"/>
      <c r="F7" s="188"/>
      <c r="G7" s="188"/>
      <c r="H7" s="188"/>
      <c r="I7" s="188"/>
      <c r="J7" s="188"/>
      <c r="K7" s="188"/>
      <c r="L7" s="188"/>
      <c r="M7" s="189"/>
    </row>
    <row r="8" spans="2:13" ht="50.25" customHeight="1" thickBot="1" x14ac:dyDescent="0.35">
      <c r="B8" s="190"/>
      <c r="C8" s="191"/>
      <c r="D8" s="191"/>
      <c r="E8" s="191"/>
      <c r="F8" s="191"/>
      <c r="G8" s="191"/>
      <c r="H8" s="191"/>
      <c r="I8" s="191"/>
      <c r="J8" s="191"/>
      <c r="K8" s="191"/>
      <c r="L8" s="191"/>
      <c r="M8" s="192"/>
    </row>
    <row r="9" spans="2:13" ht="17.25" thickBot="1" x14ac:dyDescent="0.35">
      <c r="B9" s="44" t="s">
        <v>35</v>
      </c>
    </row>
    <row r="10" spans="2:13" ht="33.75" customHeight="1" x14ac:dyDescent="0.3">
      <c r="B10" s="193" t="s">
        <v>158</v>
      </c>
      <c r="C10" s="194"/>
      <c r="D10" s="194"/>
      <c r="E10" s="194"/>
      <c r="F10" s="194"/>
      <c r="G10" s="194"/>
      <c r="H10" s="194"/>
      <c r="I10" s="194"/>
      <c r="J10" s="194"/>
      <c r="K10" s="194"/>
      <c r="L10" s="194"/>
      <c r="M10" s="195"/>
    </row>
    <row r="11" spans="2:13" ht="33.75" customHeight="1" x14ac:dyDescent="0.3">
      <c r="B11" s="196"/>
      <c r="C11" s="197"/>
      <c r="D11" s="197"/>
      <c r="E11" s="197"/>
      <c r="F11" s="197"/>
      <c r="G11" s="197"/>
      <c r="H11" s="197"/>
      <c r="I11" s="197"/>
      <c r="J11" s="197"/>
      <c r="K11" s="197"/>
      <c r="L11" s="197"/>
      <c r="M11" s="198"/>
    </row>
    <row r="12" spans="2:13" ht="33.75" customHeight="1" x14ac:dyDescent="0.3">
      <c r="B12" s="196"/>
      <c r="C12" s="197"/>
      <c r="D12" s="197"/>
      <c r="E12" s="197"/>
      <c r="F12" s="197"/>
      <c r="G12" s="197"/>
      <c r="H12" s="197"/>
      <c r="I12" s="197"/>
      <c r="J12" s="197"/>
      <c r="K12" s="197"/>
      <c r="L12" s="197"/>
      <c r="M12" s="198"/>
    </row>
    <row r="13" spans="2:13" ht="105.75" customHeight="1" x14ac:dyDescent="0.3">
      <c r="B13" s="196"/>
      <c r="C13" s="197"/>
      <c r="D13" s="197"/>
      <c r="E13" s="197"/>
      <c r="F13" s="197"/>
      <c r="G13" s="197"/>
      <c r="H13" s="197"/>
      <c r="I13" s="197"/>
      <c r="J13" s="197"/>
      <c r="K13" s="197"/>
      <c r="L13" s="197"/>
      <c r="M13" s="198"/>
    </row>
    <row r="14" spans="2:13" s="45" customFormat="1" ht="30.6" customHeight="1" thickBot="1" x14ac:dyDescent="0.3">
      <c r="B14" s="205" t="s">
        <v>118</v>
      </c>
      <c r="C14" s="206"/>
      <c r="D14" s="206"/>
      <c r="E14" s="206"/>
      <c r="F14" s="206"/>
      <c r="G14" s="206"/>
      <c r="H14" s="206"/>
      <c r="I14" s="206"/>
      <c r="J14" s="206"/>
      <c r="K14" s="206"/>
      <c r="L14" s="206"/>
      <c r="M14" s="207"/>
    </row>
    <row r="15" spans="2:13" s="45" customFormat="1" ht="69.95" customHeight="1" thickBot="1" x14ac:dyDescent="0.3">
      <c r="B15" s="46" t="s">
        <v>110</v>
      </c>
      <c r="C15" s="193" t="s">
        <v>132</v>
      </c>
      <c r="D15" s="194"/>
      <c r="E15" s="194"/>
      <c r="F15" s="194"/>
      <c r="G15" s="194"/>
      <c r="H15" s="194"/>
      <c r="I15" s="194"/>
      <c r="J15" s="194"/>
      <c r="K15" s="194"/>
      <c r="L15" s="194"/>
      <c r="M15" s="194"/>
    </row>
    <row r="16" spans="2:13" s="45" customFormat="1" ht="69.95" customHeight="1" thickBot="1" x14ac:dyDescent="0.3">
      <c r="B16" s="46" t="s">
        <v>111</v>
      </c>
      <c r="C16" s="193" t="s">
        <v>133</v>
      </c>
      <c r="D16" s="194"/>
      <c r="E16" s="194"/>
      <c r="F16" s="194"/>
      <c r="G16" s="194"/>
      <c r="H16" s="194"/>
      <c r="I16" s="194"/>
      <c r="J16" s="194"/>
      <c r="K16" s="194"/>
      <c r="L16" s="194"/>
      <c r="M16" s="194"/>
    </row>
    <row r="17" spans="2:13" s="45" customFormat="1" ht="69.95" customHeight="1" thickBot="1" x14ac:dyDescent="0.3">
      <c r="B17" s="46" t="s">
        <v>112</v>
      </c>
      <c r="C17" s="193" t="s">
        <v>137</v>
      </c>
      <c r="D17" s="194"/>
      <c r="E17" s="194"/>
      <c r="F17" s="194"/>
      <c r="G17" s="194"/>
      <c r="H17" s="194"/>
      <c r="I17" s="194"/>
      <c r="J17" s="194"/>
      <c r="K17" s="194"/>
      <c r="L17" s="194"/>
      <c r="M17" s="194"/>
    </row>
    <row r="18" spans="2:13" s="45" customFormat="1" ht="69.95" customHeight="1" thickBot="1" x14ac:dyDescent="0.3">
      <c r="B18" s="46" t="s">
        <v>113</v>
      </c>
      <c r="C18" s="193" t="s">
        <v>138</v>
      </c>
      <c r="D18" s="194"/>
      <c r="E18" s="194"/>
      <c r="F18" s="194"/>
      <c r="G18" s="194"/>
      <c r="H18" s="194"/>
      <c r="I18" s="194"/>
      <c r="J18" s="194"/>
      <c r="K18" s="194"/>
      <c r="L18" s="194"/>
      <c r="M18" s="194"/>
    </row>
    <row r="19" spans="2:13" s="45" customFormat="1" ht="69.95" customHeight="1" thickBot="1" x14ac:dyDescent="0.3">
      <c r="B19" s="46" t="s">
        <v>114</v>
      </c>
      <c r="C19" s="193" t="s">
        <v>139</v>
      </c>
      <c r="D19" s="194"/>
      <c r="E19" s="194"/>
      <c r="F19" s="194"/>
      <c r="G19" s="194"/>
      <c r="H19" s="194"/>
      <c r="I19" s="194"/>
      <c r="J19" s="194"/>
      <c r="K19" s="194"/>
      <c r="L19" s="194"/>
      <c r="M19" s="194"/>
    </row>
    <row r="20" spans="2:13" s="45" customFormat="1" ht="69.95" customHeight="1" thickBot="1" x14ac:dyDescent="0.3">
      <c r="B20" s="46" t="s">
        <v>115</v>
      </c>
      <c r="C20" s="193" t="s">
        <v>136</v>
      </c>
      <c r="D20" s="194"/>
      <c r="E20" s="194"/>
      <c r="F20" s="194"/>
      <c r="G20" s="194"/>
      <c r="H20" s="194"/>
      <c r="I20" s="194"/>
      <c r="J20" s="194"/>
      <c r="K20" s="194"/>
      <c r="L20" s="194"/>
      <c r="M20" s="194"/>
    </row>
    <row r="21" spans="2:13" s="45" customFormat="1" ht="69.95" customHeight="1" thickBot="1" x14ac:dyDescent="0.3">
      <c r="B21" s="46" t="s">
        <v>116</v>
      </c>
      <c r="C21" s="208" t="s">
        <v>134</v>
      </c>
      <c r="D21" s="209"/>
      <c r="E21" s="209"/>
      <c r="F21" s="209"/>
      <c r="G21" s="209"/>
      <c r="H21" s="209"/>
      <c r="I21" s="209"/>
      <c r="J21" s="209"/>
      <c r="K21" s="209"/>
      <c r="L21" s="209"/>
      <c r="M21" s="209"/>
    </row>
    <row r="22" spans="2:13" s="45" customFormat="1" ht="69.95" customHeight="1" thickBot="1" x14ac:dyDescent="0.3">
      <c r="B22" s="46" t="s">
        <v>117</v>
      </c>
      <c r="C22" s="208" t="s">
        <v>135</v>
      </c>
      <c r="D22" s="210"/>
      <c r="E22" s="210"/>
      <c r="F22" s="210"/>
      <c r="G22" s="210"/>
      <c r="H22" s="210"/>
      <c r="I22" s="210"/>
      <c r="J22" s="210"/>
      <c r="K22" s="210"/>
      <c r="L22" s="210"/>
      <c r="M22" s="210"/>
    </row>
    <row r="23" spans="2:13" x14ac:dyDescent="0.3">
      <c r="B23" s="14"/>
      <c r="C23" s="14"/>
      <c r="D23" s="14"/>
      <c r="E23" s="14"/>
      <c r="F23" s="14"/>
      <c r="G23" s="14"/>
      <c r="H23" s="14"/>
      <c r="I23" s="14"/>
      <c r="J23" s="14"/>
      <c r="K23" s="14"/>
      <c r="L23" s="14"/>
      <c r="M23" s="14"/>
    </row>
    <row r="24" spans="2:13" ht="17.25" thickBot="1" x14ac:dyDescent="0.35">
      <c r="B24" s="7" t="s">
        <v>25</v>
      </c>
      <c r="C24" s="14"/>
      <c r="D24" s="14"/>
      <c r="E24" s="14"/>
      <c r="F24" s="14"/>
      <c r="G24" s="14"/>
      <c r="H24" s="14"/>
      <c r="I24" s="14"/>
      <c r="J24" s="14"/>
      <c r="K24" s="14"/>
      <c r="L24" s="14"/>
      <c r="M24" s="14"/>
    </row>
    <row r="25" spans="2:13" ht="60" customHeight="1" thickBot="1" x14ac:dyDescent="0.35">
      <c r="B25" s="202" t="s">
        <v>109</v>
      </c>
      <c r="C25" s="203"/>
      <c r="D25" s="203"/>
      <c r="E25" s="203"/>
      <c r="F25" s="203"/>
      <c r="G25" s="203"/>
      <c r="H25" s="203"/>
      <c r="I25" s="203"/>
      <c r="J25" s="203"/>
      <c r="K25" s="203"/>
      <c r="L25" s="203"/>
      <c r="M25" s="204"/>
    </row>
    <row r="26" spans="2:13" x14ac:dyDescent="0.3">
      <c r="B26" s="3"/>
    </row>
    <row r="27" spans="2:13" x14ac:dyDescent="0.3">
      <c r="B27" s="3"/>
    </row>
    <row r="28" spans="2:13" x14ac:dyDescent="0.3">
      <c r="B28" s="3"/>
    </row>
  </sheetData>
  <sheetProtection sheet="1" objects="1" scenarios="1"/>
  <mergeCells count="14">
    <mergeCell ref="B5:M8"/>
    <mergeCell ref="B10:M13"/>
    <mergeCell ref="B4:M4"/>
    <mergeCell ref="B25:M25"/>
    <mergeCell ref="I2:J2"/>
    <mergeCell ref="B14:M14"/>
    <mergeCell ref="C15:M15"/>
    <mergeCell ref="C16:M16"/>
    <mergeCell ref="C17:M17"/>
    <mergeCell ref="C18:M18"/>
    <mergeCell ref="C19:M19"/>
    <mergeCell ref="C20:M20"/>
    <mergeCell ref="C21:M21"/>
    <mergeCell ref="C22:M22"/>
  </mergeCells>
  <phoneticPr fontId="0" type="noConversion"/>
  <hyperlinks>
    <hyperlink ref="I2" location="'1- PROBLEMA Y O NECESIDAD'!A1" display="INICIO" xr:uid="{00000000-0004-0000-0400-000000000000}"/>
    <hyperlink ref="I2:J2" location="'LEAN CANVAS '!A1" display="REGRESAR AL INICIO" xr:uid="{00000000-0004-0000-0400-000001000000}"/>
  </hyperlinks>
  <pageMargins left="0.51181102362204722" right="0.51181102362204722" top="0.74803149606299213" bottom="0.74803149606299213" header="0.31496062992125984" footer="0.31496062992125984"/>
  <pageSetup paperSize="122" scale="5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sheetPr>
  <dimension ref="B2:L18"/>
  <sheetViews>
    <sheetView topLeftCell="A10" workbookViewId="0">
      <selection activeCell="B9" sqref="B9:L12"/>
    </sheetView>
  </sheetViews>
  <sheetFormatPr baseColWidth="10" defaultColWidth="11.42578125" defaultRowHeight="16.5" x14ac:dyDescent="0.3"/>
  <cols>
    <col min="1" max="16384" width="11.42578125" style="1"/>
  </cols>
  <sheetData>
    <row r="2" spans="2:12" ht="29.25" customHeight="1" x14ac:dyDescent="0.3">
      <c r="H2" s="158" t="s">
        <v>21</v>
      </c>
      <c r="I2" s="158"/>
    </row>
    <row r="3" spans="2:12" ht="29.25" customHeight="1" x14ac:dyDescent="0.3"/>
    <row r="4" spans="2:12" ht="20.25" x14ac:dyDescent="0.3">
      <c r="B4" s="214" t="s">
        <v>36</v>
      </c>
      <c r="C4" s="215"/>
      <c r="D4" s="215"/>
      <c r="E4" s="215"/>
      <c r="F4" s="215"/>
      <c r="G4" s="215"/>
      <c r="H4" s="215"/>
      <c r="I4" s="215"/>
      <c r="J4" s="215"/>
      <c r="K4" s="215"/>
      <c r="L4" s="216"/>
    </row>
    <row r="5" spans="2:12" ht="56.25" customHeight="1" x14ac:dyDescent="0.3">
      <c r="B5" s="217" t="s">
        <v>37</v>
      </c>
      <c r="C5" s="218"/>
      <c r="D5" s="218"/>
      <c r="E5" s="218"/>
      <c r="F5" s="218"/>
      <c r="G5" s="218"/>
      <c r="H5" s="218"/>
      <c r="I5" s="218"/>
      <c r="J5" s="218"/>
      <c r="K5" s="218"/>
      <c r="L5" s="219"/>
    </row>
    <row r="6" spans="2:12" ht="56.25" customHeight="1" thickBot="1" x14ac:dyDescent="0.35">
      <c r="B6" s="220"/>
      <c r="C6" s="221"/>
      <c r="D6" s="221"/>
      <c r="E6" s="221"/>
      <c r="F6" s="221"/>
      <c r="G6" s="221"/>
      <c r="H6" s="221"/>
      <c r="I6" s="221"/>
      <c r="J6" s="221"/>
      <c r="K6" s="221"/>
      <c r="L6" s="222"/>
    </row>
    <row r="7" spans="2:12" x14ac:dyDescent="0.3">
      <c r="B7" s="13"/>
      <c r="C7" s="13"/>
      <c r="D7" s="13"/>
      <c r="E7" s="13"/>
      <c r="F7" s="13"/>
      <c r="G7" s="13"/>
      <c r="H7" s="13"/>
      <c r="I7" s="13"/>
      <c r="J7" s="13"/>
      <c r="K7" s="13"/>
      <c r="L7" s="13"/>
    </row>
    <row r="8" spans="2:12" ht="17.25" thickBot="1" x14ac:dyDescent="0.35">
      <c r="B8" s="15" t="s">
        <v>38</v>
      </c>
      <c r="C8" s="14"/>
      <c r="D8" s="14"/>
      <c r="E8" s="14"/>
      <c r="F8" s="14"/>
      <c r="G8" s="14"/>
      <c r="H8" s="14"/>
      <c r="I8" s="14"/>
      <c r="J8" s="14"/>
      <c r="K8" s="14"/>
      <c r="L8" s="14"/>
    </row>
    <row r="9" spans="2:12" ht="60" customHeight="1" x14ac:dyDescent="0.3">
      <c r="B9" s="193" t="s">
        <v>159</v>
      </c>
      <c r="C9" s="194"/>
      <c r="D9" s="194"/>
      <c r="E9" s="194"/>
      <c r="F9" s="194"/>
      <c r="G9" s="194"/>
      <c r="H9" s="194"/>
      <c r="I9" s="194"/>
      <c r="J9" s="194"/>
      <c r="K9" s="194"/>
      <c r="L9" s="195"/>
    </row>
    <row r="10" spans="2:12" ht="60" customHeight="1" x14ac:dyDescent="0.3">
      <c r="B10" s="196"/>
      <c r="C10" s="197"/>
      <c r="D10" s="197"/>
      <c r="E10" s="197"/>
      <c r="F10" s="197"/>
      <c r="G10" s="197"/>
      <c r="H10" s="197"/>
      <c r="I10" s="197"/>
      <c r="J10" s="197"/>
      <c r="K10" s="197"/>
      <c r="L10" s="198"/>
    </row>
    <row r="11" spans="2:12" ht="60" customHeight="1" x14ac:dyDescent="0.3">
      <c r="B11" s="196"/>
      <c r="C11" s="197"/>
      <c r="D11" s="197"/>
      <c r="E11" s="197"/>
      <c r="F11" s="197"/>
      <c r="G11" s="197"/>
      <c r="H11" s="197"/>
      <c r="I11" s="197"/>
      <c r="J11" s="197"/>
      <c r="K11" s="197"/>
      <c r="L11" s="198"/>
    </row>
    <row r="12" spans="2:12" ht="60" customHeight="1" thickBot="1" x14ac:dyDescent="0.35">
      <c r="B12" s="211"/>
      <c r="C12" s="212"/>
      <c r="D12" s="212"/>
      <c r="E12" s="212"/>
      <c r="F12" s="212"/>
      <c r="G12" s="212"/>
      <c r="H12" s="212"/>
      <c r="I12" s="212"/>
      <c r="J12" s="212"/>
      <c r="K12" s="212"/>
      <c r="L12" s="213"/>
    </row>
    <row r="13" spans="2:12" ht="60" customHeight="1" x14ac:dyDescent="0.3">
      <c r="B13" s="14"/>
      <c r="C13" s="14"/>
      <c r="D13" s="14"/>
      <c r="E13" s="14"/>
      <c r="F13" s="14"/>
      <c r="G13" s="14"/>
      <c r="H13" s="14"/>
      <c r="I13" s="14"/>
      <c r="J13" s="14"/>
      <c r="K13" s="14"/>
      <c r="L13" s="14"/>
    </row>
    <row r="14" spans="2:12" ht="60" customHeight="1" thickBot="1" x14ac:dyDescent="0.35">
      <c r="B14" s="7" t="s">
        <v>25</v>
      </c>
      <c r="C14" s="14"/>
      <c r="D14" s="14"/>
      <c r="E14" s="14"/>
      <c r="F14" s="14"/>
      <c r="G14" s="14"/>
      <c r="H14" s="14"/>
      <c r="I14" s="14"/>
      <c r="J14" s="14"/>
      <c r="K14" s="14"/>
      <c r="L14" s="14"/>
    </row>
    <row r="15" spans="2:12" ht="20.100000000000001" customHeight="1" x14ac:dyDescent="0.3">
      <c r="B15" s="223" t="s">
        <v>109</v>
      </c>
      <c r="C15" s="224"/>
      <c r="D15" s="224"/>
      <c r="E15" s="224"/>
      <c r="F15" s="224"/>
      <c r="G15" s="224"/>
      <c r="H15" s="224"/>
      <c r="I15" s="224"/>
      <c r="J15" s="224"/>
      <c r="K15" s="224"/>
      <c r="L15" s="225"/>
    </row>
    <row r="16" spans="2:12" ht="20.100000000000001" customHeight="1" x14ac:dyDescent="0.3">
      <c r="B16" s="226"/>
      <c r="C16" s="227"/>
      <c r="D16" s="227"/>
      <c r="E16" s="227"/>
      <c r="F16" s="227"/>
      <c r="G16" s="227"/>
      <c r="H16" s="227"/>
      <c r="I16" s="227"/>
      <c r="J16" s="227"/>
      <c r="K16" s="227"/>
      <c r="L16" s="228"/>
    </row>
    <row r="17" spans="2:12" ht="20.100000000000001" customHeight="1" x14ac:dyDescent="0.3">
      <c r="B17" s="226"/>
      <c r="C17" s="227"/>
      <c r="D17" s="227"/>
      <c r="E17" s="227"/>
      <c r="F17" s="227"/>
      <c r="G17" s="227"/>
      <c r="H17" s="227"/>
      <c r="I17" s="227"/>
      <c r="J17" s="227"/>
      <c r="K17" s="227"/>
      <c r="L17" s="228"/>
    </row>
    <row r="18" spans="2:12" ht="20.100000000000001" customHeight="1" thickBot="1" x14ac:dyDescent="0.35">
      <c r="B18" s="229"/>
      <c r="C18" s="230"/>
      <c r="D18" s="230"/>
      <c r="E18" s="230"/>
      <c r="F18" s="230"/>
      <c r="G18" s="230"/>
      <c r="H18" s="230"/>
      <c r="I18" s="230"/>
      <c r="J18" s="230"/>
      <c r="K18" s="230"/>
      <c r="L18" s="231"/>
    </row>
  </sheetData>
  <sheetProtection sheet="1" objects="1" scenarios="1"/>
  <mergeCells count="5">
    <mergeCell ref="B9:L12"/>
    <mergeCell ref="B4:L4"/>
    <mergeCell ref="B5:L6"/>
    <mergeCell ref="B15:L18"/>
    <mergeCell ref="H2:I2"/>
  </mergeCells>
  <phoneticPr fontId="0" type="noConversion"/>
  <hyperlinks>
    <hyperlink ref="H2" location="'1- PROBLEMA Y O NECESIDAD'!A1" display="INICIO" xr:uid="{00000000-0004-0000-0500-000000000000}"/>
    <hyperlink ref="H2:I2" location="'LEAN CANVAS '!A1" display="REGRESAR AL INICIO" xr:uid="{00000000-0004-0000-0500-000001000000}"/>
  </hyperlink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N17"/>
  <sheetViews>
    <sheetView topLeftCell="A10" workbookViewId="0">
      <selection activeCell="D11" sqref="D11:N11"/>
    </sheetView>
  </sheetViews>
  <sheetFormatPr baseColWidth="10" defaultColWidth="11.42578125" defaultRowHeight="16.5" x14ac:dyDescent="0.3"/>
  <cols>
    <col min="1" max="1" width="4" style="1" customWidth="1"/>
    <col min="2" max="2" width="3.140625" style="1" customWidth="1"/>
    <col min="3" max="3" width="28" style="1" customWidth="1"/>
    <col min="4" max="4" width="11.42578125" style="1"/>
    <col min="5" max="8" width="14.85546875" style="1" customWidth="1"/>
    <col min="9" max="9" width="11.42578125" style="1" customWidth="1"/>
    <col min="10" max="10" width="6.140625" style="1" customWidth="1"/>
    <col min="11" max="11" width="7.140625" style="1" customWidth="1"/>
    <col min="12" max="12" width="6" style="1" customWidth="1"/>
    <col min="13" max="14" width="14.85546875" style="1" customWidth="1"/>
    <col min="15" max="16384" width="11.42578125" style="1"/>
  </cols>
  <sheetData>
    <row r="1" spans="1:14" x14ac:dyDescent="0.3">
      <c r="D1" s="44"/>
      <c r="E1" s="44"/>
      <c r="F1" s="44"/>
      <c r="G1" s="44"/>
      <c r="H1" s="44"/>
      <c r="I1" s="44"/>
      <c r="J1" s="44"/>
      <c r="K1" s="44"/>
      <c r="L1" s="44"/>
      <c r="M1" s="44"/>
      <c r="N1" s="44"/>
    </row>
    <row r="2" spans="1:14" ht="29.25" customHeight="1" x14ac:dyDescent="0.4">
      <c r="A2" s="232"/>
      <c r="B2" s="232"/>
      <c r="C2" s="32"/>
      <c r="D2" s="44"/>
      <c r="E2" s="44"/>
      <c r="F2" s="44"/>
      <c r="G2" s="44"/>
      <c r="H2" s="44"/>
      <c r="I2" s="44"/>
      <c r="J2" s="158" t="s">
        <v>21</v>
      </c>
      <c r="K2" s="158"/>
      <c r="L2" s="44"/>
      <c r="M2" s="44"/>
      <c r="N2" s="44"/>
    </row>
    <row r="3" spans="1:14" ht="30" customHeight="1" x14ac:dyDescent="0.4">
      <c r="A3" s="37"/>
      <c r="B3" s="37"/>
      <c r="C3" s="32"/>
      <c r="D3" s="44"/>
      <c r="E3" s="44"/>
      <c r="F3" s="44"/>
      <c r="G3" s="44"/>
      <c r="H3" s="44"/>
      <c r="I3" s="44"/>
      <c r="J3" s="44"/>
      <c r="K3" s="44"/>
      <c r="L3" s="44"/>
      <c r="M3" s="44"/>
      <c r="N3" s="44"/>
    </row>
    <row r="4" spans="1:14" ht="24" thickBot="1" x14ac:dyDescent="0.4">
      <c r="D4" s="159" t="s">
        <v>39</v>
      </c>
      <c r="E4" s="159"/>
      <c r="F4" s="159"/>
      <c r="G4" s="159"/>
      <c r="H4" s="159"/>
      <c r="I4" s="159"/>
      <c r="J4" s="159"/>
      <c r="K4" s="159"/>
      <c r="L4" s="159"/>
      <c r="M4" s="159"/>
      <c r="N4" s="159"/>
    </row>
    <row r="5" spans="1:14" ht="96.75" customHeight="1" thickBot="1" x14ac:dyDescent="0.35">
      <c r="D5" s="233" t="s">
        <v>40</v>
      </c>
      <c r="E5" s="234"/>
      <c r="F5" s="234"/>
      <c r="G5" s="234"/>
      <c r="H5" s="234"/>
      <c r="I5" s="234"/>
      <c r="J5" s="234"/>
      <c r="K5" s="234"/>
      <c r="L5" s="234"/>
      <c r="M5" s="234"/>
      <c r="N5" s="235"/>
    </row>
    <row r="8" spans="1:14" x14ac:dyDescent="0.3">
      <c r="D8" s="7" t="s">
        <v>41</v>
      </c>
      <c r="E8" s="2"/>
      <c r="F8" s="2"/>
      <c r="G8" s="2"/>
      <c r="H8" s="2"/>
      <c r="I8" s="2"/>
      <c r="J8" s="2"/>
      <c r="K8" s="2"/>
      <c r="L8" s="2"/>
      <c r="M8" s="2"/>
      <c r="N8" s="2"/>
    </row>
    <row r="9" spans="1:14" ht="99.95" customHeight="1" x14ac:dyDescent="0.3">
      <c r="C9" s="47" t="s">
        <v>119</v>
      </c>
      <c r="D9" s="245" t="s">
        <v>160</v>
      </c>
      <c r="E9" s="245"/>
      <c r="F9" s="245"/>
      <c r="G9" s="245"/>
      <c r="H9" s="245"/>
      <c r="I9" s="245"/>
      <c r="J9" s="245"/>
      <c r="K9" s="245"/>
      <c r="L9" s="245"/>
      <c r="M9" s="245"/>
      <c r="N9" s="245"/>
    </row>
    <row r="10" spans="1:14" ht="99.95" customHeight="1" x14ac:dyDescent="0.3">
      <c r="C10" s="48" t="s">
        <v>42</v>
      </c>
      <c r="D10" s="245" t="s">
        <v>161</v>
      </c>
      <c r="E10" s="246"/>
      <c r="F10" s="246"/>
      <c r="G10" s="246"/>
      <c r="H10" s="246"/>
      <c r="I10" s="246"/>
      <c r="J10" s="246"/>
      <c r="K10" s="246"/>
      <c r="L10" s="246"/>
      <c r="M10" s="246"/>
      <c r="N10" s="246"/>
    </row>
    <row r="11" spans="1:14" ht="54.6" customHeight="1" x14ac:dyDescent="0.3">
      <c r="C11" s="48" t="s">
        <v>120</v>
      </c>
      <c r="D11" s="247" t="s">
        <v>121</v>
      </c>
      <c r="E11" s="248"/>
      <c r="F11" s="248"/>
      <c r="G11" s="248"/>
      <c r="H11" s="248"/>
      <c r="I11" s="248"/>
      <c r="J11" s="248"/>
      <c r="K11" s="248"/>
      <c r="L11" s="248"/>
      <c r="M11" s="248"/>
      <c r="N11" s="249"/>
    </row>
    <row r="12" spans="1:14" x14ac:dyDescent="0.3">
      <c r="D12" s="14"/>
      <c r="E12" s="14"/>
      <c r="F12" s="14"/>
      <c r="G12" s="14"/>
      <c r="H12" s="14"/>
      <c r="I12" s="14"/>
      <c r="J12" s="14"/>
      <c r="K12" s="14"/>
      <c r="L12" s="14"/>
      <c r="M12" s="14"/>
      <c r="N12" s="14"/>
    </row>
    <row r="13" spans="1:14" ht="17.25" thickBot="1" x14ac:dyDescent="0.35">
      <c r="D13" s="7" t="s">
        <v>25</v>
      </c>
      <c r="E13" s="14"/>
      <c r="F13" s="14"/>
      <c r="G13" s="14"/>
      <c r="H13" s="14"/>
      <c r="I13" s="14"/>
      <c r="J13" s="14"/>
      <c r="K13" s="14"/>
      <c r="L13" s="14"/>
      <c r="M13" s="14"/>
      <c r="N13" s="14"/>
    </row>
    <row r="14" spans="1:14" x14ac:dyDescent="0.3">
      <c r="D14" s="236" t="s">
        <v>109</v>
      </c>
      <c r="E14" s="237"/>
      <c r="F14" s="237"/>
      <c r="G14" s="237"/>
      <c r="H14" s="237"/>
      <c r="I14" s="237"/>
      <c r="J14" s="237"/>
      <c r="K14" s="237"/>
      <c r="L14" s="237"/>
      <c r="M14" s="237"/>
      <c r="N14" s="238"/>
    </row>
    <row r="15" spans="1:14" x14ac:dyDescent="0.3">
      <c r="D15" s="239"/>
      <c r="E15" s="240"/>
      <c r="F15" s="240"/>
      <c r="G15" s="240"/>
      <c r="H15" s="240"/>
      <c r="I15" s="240"/>
      <c r="J15" s="240"/>
      <c r="K15" s="240"/>
      <c r="L15" s="240"/>
      <c r="M15" s="240"/>
      <c r="N15" s="241"/>
    </row>
    <row r="16" spans="1:14" x14ac:dyDescent="0.3">
      <c r="D16" s="239"/>
      <c r="E16" s="240"/>
      <c r="F16" s="240"/>
      <c r="G16" s="240"/>
      <c r="H16" s="240"/>
      <c r="I16" s="240"/>
      <c r="J16" s="240"/>
      <c r="K16" s="240"/>
      <c r="L16" s="240"/>
      <c r="M16" s="240"/>
      <c r="N16" s="241"/>
    </row>
    <row r="17" spans="4:14" ht="17.25" thickBot="1" x14ac:dyDescent="0.35">
      <c r="D17" s="242"/>
      <c r="E17" s="243"/>
      <c r="F17" s="243"/>
      <c r="G17" s="243"/>
      <c r="H17" s="243"/>
      <c r="I17" s="243"/>
      <c r="J17" s="243"/>
      <c r="K17" s="243"/>
      <c r="L17" s="243"/>
      <c r="M17" s="243"/>
      <c r="N17" s="244"/>
    </row>
  </sheetData>
  <sheetProtection sheet="1" objects="1" scenarios="1"/>
  <protectedRanges>
    <protectedRange sqref="A2:A3" name="Rango2_1_1"/>
  </protectedRanges>
  <dataConsolidate/>
  <mergeCells count="8">
    <mergeCell ref="A2:B2"/>
    <mergeCell ref="J2:K2"/>
    <mergeCell ref="D4:N4"/>
    <mergeCell ref="D5:N5"/>
    <mergeCell ref="D14:N17"/>
    <mergeCell ref="D10:N10"/>
    <mergeCell ref="D9:N9"/>
    <mergeCell ref="D11:N11"/>
  </mergeCells>
  <phoneticPr fontId="0" type="noConversion"/>
  <hyperlinks>
    <hyperlink ref="J2" location="'1- PROBLEMA Y O NECESIDAD'!A1" display="INICIO" xr:uid="{00000000-0004-0000-0600-000000000000}"/>
    <hyperlink ref="J2:K2" location="'LEAN CANVAS '!A1" display="REGRESAR AL INICIO" xr:uid="{00000000-0004-0000-0600-000001000000}"/>
  </hyperlinks>
  <pageMargins left="0.51181102362204722" right="0.51181102362204722" top="0.74803149606299213" bottom="0.74803149606299213" header="0.31496062992125984" footer="0.31496062992125984"/>
  <pageSetup paperSize="122" scale="55"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AE25CA4E-E000-4EE7-8DB3-E1F1C15827A9}">
          <x14:formula1>
            <xm:f>Hoja1!$A$1:$A$3</xm:f>
          </x14:formula1>
          <xm:sqref>D11:N11</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B1:H35"/>
  <sheetViews>
    <sheetView topLeftCell="A20" workbookViewId="0">
      <selection activeCell="F22" sqref="F22:H22"/>
    </sheetView>
  </sheetViews>
  <sheetFormatPr baseColWidth="10" defaultColWidth="11.42578125" defaultRowHeight="16.5" x14ac:dyDescent="0.3"/>
  <cols>
    <col min="1" max="1" width="11.42578125" style="1"/>
    <col min="2" max="2" width="65.5703125" style="1" customWidth="1"/>
    <col min="3" max="3" width="26.140625" style="1" customWidth="1"/>
    <col min="4" max="4" width="9.5703125" style="56" customWidth="1"/>
    <col min="5" max="5" width="20.5703125" style="56" customWidth="1"/>
    <col min="6" max="6" width="11.42578125" style="56"/>
    <col min="7" max="7" width="9.140625" style="56" customWidth="1"/>
    <col min="8" max="8" width="11" style="56" customWidth="1"/>
    <col min="9" max="16384" width="11.42578125" style="1"/>
  </cols>
  <sheetData>
    <row r="1" spans="2:8" ht="30" customHeight="1" x14ac:dyDescent="0.3"/>
    <row r="2" spans="2:8" ht="29.25" customHeight="1" x14ac:dyDescent="0.3">
      <c r="D2" s="250" t="s">
        <v>21</v>
      </c>
      <c r="E2" s="250"/>
    </row>
    <row r="3" spans="2:8" ht="30" customHeight="1" x14ac:dyDescent="0.3"/>
    <row r="4" spans="2:8" ht="21" thickBot="1" x14ac:dyDescent="0.35">
      <c r="B4" s="199" t="s">
        <v>43</v>
      </c>
      <c r="C4" s="200"/>
      <c r="D4" s="200"/>
      <c r="E4" s="200"/>
      <c r="F4" s="200"/>
      <c r="G4" s="200"/>
      <c r="H4" s="200"/>
    </row>
    <row r="5" spans="2:8" x14ac:dyDescent="0.3">
      <c r="B5" s="255" t="s">
        <v>44</v>
      </c>
      <c r="C5" s="256"/>
      <c r="D5" s="256"/>
      <c r="E5" s="256"/>
      <c r="F5" s="256"/>
      <c r="G5" s="256"/>
      <c r="H5" s="257"/>
    </row>
    <row r="6" spans="2:8" x14ac:dyDescent="0.3">
      <c r="B6" s="217"/>
      <c r="C6" s="218"/>
      <c r="D6" s="218"/>
      <c r="E6" s="218"/>
      <c r="F6" s="218"/>
      <c r="G6" s="218"/>
      <c r="H6" s="219"/>
    </row>
    <row r="7" spans="2:8" x14ac:dyDescent="0.3">
      <c r="B7" s="217"/>
      <c r="C7" s="218"/>
      <c r="D7" s="218"/>
      <c r="E7" s="218"/>
      <c r="F7" s="218"/>
      <c r="G7" s="218"/>
      <c r="H7" s="219"/>
    </row>
    <row r="8" spans="2:8" x14ac:dyDescent="0.3">
      <c r="B8" s="217"/>
      <c r="C8" s="218"/>
      <c r="D8" s="218"/>
      <c r="E8" s="218"/>
      <c r="F8" s="218"/>
      <c r="G8" s="218"/>
      <c r="H8" s="219"/>
    </row>
    <row r="9" spans="2:8" ht="116.25" customHeight="1" thickBot="1" x14ac:dyDescent="0.35">
      <c r="B9" s="220"/>
      <c r="C9" s="221"/>
      <c r="D9" s="221"/>
      <c r="E9" s="221"/>
      <c r="F9" s="221"/>
      <c r="G9" s="221"/>
      <c r="H9" s="222"/>
    </row>
    <row r="10" spans="2:8" x14ac:dyDescent="0.3">
      <c r="B10" s="13"/>
      <c r="C10" s="13"/>
      <c r="D10" s="57"/>
      <c r="E10" s="57"/>
      <c r="F10" s="57"/>
      <c r="G10" s="57"/>
      <c r="H10" s="57"/>
    </row>
    <row r="11" spans="2:8" ht="17.25" thickBot="1" x14ac:dyDescent="0.35">
      <c r="B11" s="7" t="s">
        <v>107</v>
      </c>
      <c r="C11" s="14"/>
      <c r="D11" s="58"/>
      <c r="E11" s="58"/>
      <c r="F11" s="58"/>
      <c r="G11" s="58"/>
      <c r="H11" s="58"/>
    </row>
    <row r="12" spans="2:8" ht="30" customHeight="1" x14ac:dyDescent="0.3">
      <c r="B12" s="50" t="s">
        <v>45</v>
      </c>
      <c r="C12" s="54" t="s">
        <v>46</v>
      </c>
      <c r="D12" s="52" t="s">
        <v>47</v>
      </c>
      <c r="E12" s="52" t="s">
        <v>48</v>
      </c>
      <c r="F12" s="251" t="s">
        <v>49</v>
      </c>
      <c r="G12" s="251"/>
      <c r="H12" s="252"/>
    </row>
    <row r="13" spans="2:8" s="49" customFormat="1" ht="60" customHeight="1" x14ac:dyDescent="0.25">
      <c r="B13" s="61" t="s">
        <v>162</v>
      </c>
      <c r="C13" s="62" t="s">
        <v>140</v>
      </c>
      <c r="D13" s="109">
        <v>46209</v>
      </c>
      <c r="E13" s="67">
        <v>0</v>
      </c>
      <c r="F13" s="253" t="s">
        <v>163</v>
      </c>
      <c r="G13" s="253"/>
      <c r="H13" s="254"/>
    </row>
    <row r="14" spans="2:8" s="49" customFormat="1" ht="60" customHeight="1" thickBot="1" x14ac:dyDescent="0.3">
      <c r="B14" s="63"/>
      <c r="C14" s="64"/>
      <c r="D14" s="62"/>
      <c r="E14" s="67"/>
      <c r="F14" s="258"/>
      <c r="G14" s="258"/>
      <c r="H14" s="259"/>
    </row>
    <row r="15" spans="2:8" s="49" customFormat="1" ht="60" customHeight="1" x14ac:dyDescent="0.25">
      <c r="B15" s="50" t="s">
        <v>125</v>
      </c>
      <c r="C15" s="54" t="s">
        <v>46</v>
      </c>
      <c r="D15" s="52" t="s">
        <v>47</v>
      </c>
      <c r="E15" s="68" t="s">
        <v>48</v>
      </c>
      <c r="F15" s="251" t="s">
        <v>49</v>
      </c>
      <c r="G15" s="251"/>
      <c r="H15" s="252"/>
    </row>
    <row r="16" spans="2:8" s="49" customFormat="1" ht="60" customHeight="1" x14ac:dyDescent="0.25">
      <c r="B16" s="107" t="s">
        <v>141</v>
      </c>
      <c r="C16" s="62" t="s">
        <v>140</v>
      </c>
      <c r="D16" s="109">
        <v>46209</v>
      </c>
      <c r="E16" s="67">
        <v>0</v>
      </c>
      <c r="F16" s="253" t="s">
        <v>163</v>
      </c>
      <c r="G16" s="253"/>
      <c r="H16" s="254"/>
    </row>
    <row r="17" spans="2:8" s="49" customFormat="1" ht="60" customHeight="1" thickBot="1" x14ac:dyDescent="0.3">
      <c r="B17" s="108"/>
      <c r="C17" s="62"/>
      <c r="D17" s="62"/>
      <c r="E17" s="67"/>
      <c r="F17" s="253"/>
      <c r="G17" s="253"/>
      <c r="H17" s="254"/>
    </row>
    <row r="18" spans="2:8" s="49" customFormat="1" ht="60" customHeight="1" x14ac:dyDescent="0.25">
      <c r="B18" s="50" t="s">
        <v>50</v>
      </c>
      <c r="C18" s="54" t="s">
        <v>46</v>
      </c>
      <c r="D18" s="52" t="s">
        <v>47</v>
      </c>
      <c r="E18" s="68" t="s">
        <v>48</v>
      </c>
      <c r="F18" s="251" t="s">
        <v>49</v>
      </c>
      <c r="G18" s="251"/>
      <c r="H18" s="252"/>
    </row>
    <row r="19" spans="2:8" s="49" customFormat="1" ht="60" customHeight="1" x14ac:dyDescent="0.25">
      <c r="B19" s="107" t="s">
        <v>142</v>
      </c>
      <c r="C19" s="62" t="s">
        <v>143</v>
      </c>
      <c r="D19" s="109">
        <v>46209</v>
      </c>
      <c r="E19" s="67">
        <v>0</v>
      </c>
      <c r="F19" s="253" t="s">
        <v>163</v>
      </c>
      <c r="G19" s="253"/>
      <c r="H19" s="254"/>
    </row>
    <row r="20" spans="2:8" s="49" customFormat="1" ht="60" customHeight="1" thickBot="1" x14ac:dyDescent="0.3">
      <c r="B20" s="108"/>
      <c r="C20" s="64"/>
      <c r="D20" s="62"/>
      <c r="E20" s="67"/>
      <c r="F20" s="253"/>
      <c r="G20" s="253"/>
      <c r="H20" s="254"/>
    </row>
    <row r="21" spans="2:8" s="49" customFormat="1" ht="60" customHeight="1" x14ac:dyDescent="0.25">
      <c r="B21" s="51" t="s">
        <v>51</v>
      </c>
      <c r="C21" s="55" t="s">
        <v>46</v>
      </c>
      <c r="D21" s="53" t="s">
        <v>47</v>
      </c>
      <c r="E21" s="69" t="s">
        <v>48</v>
      </c>
      <c r="F21" s="260" t="s">
        <v>49</v>
      </c>
      <c r="G21" s="260"/>
      <c r="H21" s="261"/>
    </row>
    <row r="22" spans="2:8" s="49" customFormat="1" ht="60" customHeight="1" x14ac:dyDescent="0.25">
      <c r="B22" s="65" t="s">
        <v>164</v>
      </c>
      <c r="C22" s="62" t="s">
        <v>165</v>
      </c>
      <c r="D22" s="109">
        <v>46209</v>
      </c>
      <c r="E22" s="67">
        <v>2000000</v>
      </c>
      <c r="F22" s="253" t="s">
        <v>163</v>
      </c>
      <c r="G22" s="253"/>
      <c r="H22" s="254"/>
    </row>
    <row r="23" spans="2:8" s="49" customFormat="1" ht="60" customHeight="1" x14ac:dyDescent="0.25">
      <c r="B23" s="65"/>
      <c r="C23" s="66"/>
      <c r="D23" s="62"/>
      <c r="E23" s="67"/>
      <c r="F23" s="253"/>
      <c r="G23" s="253"/>
      <c r="H23" s="254"/>
    </row>
    <row r="24" spans="2:8" s="49" customFormat="1" ht="19.7" customHeight="1" x14ac:dyDescent="0.25">
      <c r="B24" s="262" t="s">
        <v>124</v>
      </c>
      <c r="C24" s="262"/>
      <c r="D24" s="262"/>
      <c r="E24" s="70">
        <f>E13+E14+E16+E17+E19+E20+E22+E23</f>
        <v>2000000</v>
      </c>
      <c r="F24" s="60"/>
      <c r="G24" s="60"/>
      <c r="H24" s="60"/>
    </row>
    <row r="25" spans="2:8" ht="17.25" thickBot="1" x14ac:dyDescent="0.35">
      <c r="B25" s="7" t="s">
        <v>25</v>
      </c>
      <c r="C25" s="14"/>
      <c r="D25" s="58"/>
      <c r="E25" s="58"/>
      <c r="F25" s="58"/>
      <c r="G25" s="58"/>
      <c r="H25" s="58"/>
    </row>
    <row r="26" spans="2:8" x14ac:dyDescent="0.3">
      <c r="B26" s="223" t="s">
        <v>109</v>
      </c>
      <c r="C26" s="224"/>
      <c r="D26" s="224"/>
      <c r="E26" s="224"/>
      <c r="F26" s="224"/>
      <c r="G26" s="224"/>
      <c r="H26" s="225"/>
    </row>
    <row r="27" spans="2:8" x14ac:dyDescent="0.3">
      <c r="B27" s="226"/>
      <c r="C27" s="227"/>
      <c r="D27" s="227"/>
      <c r="E27" s="227"/>
      <c r="F27" s="227"/>
      <c r="G27" s="227"/>
      <c r="H27" s="228"/>
    </row>
    <row r="28" spans="2:8" x14ac:dyDescent="0.3">
      <c r="B28" s="226"/>
      <c r="C28" s="227"/>
      <c r="D28" s="227"/>
      <c r="E28" s="227"/>
      <c r="F28" s="227"/>
      <c r="G28" s="227"/>
      <c r="H28" s="228"/>
    </row>
    <row r="29" spans="2:8" ht="17.25" thickBot="1" x14ac:dyDescent="0.35">
      <c r="B29" s="229"/>
      <c r="C29" s="230"/>
      <c r="D29" s="230"/>
      <c r="E29" s="230"/>
      <c r="F29" s="230"/>
      <c r="G29" s="230"/>
      <c r="H29" s="231"/>
    </row>
    <row r="30" spans="2:8" x14ac:dyDescent="0.3">
      <c r="B30" s="3" t="s">
        <v>52</v>
      </c>
      <c r="C30" s="2"/>
      <c r="D30" s="59"/>
      <c r="E30" s="59"/>
      <c r="F30" s="59"/>
      <c r="G30" s="59"/>
      <c r="H30" s="59"/>
    </row>
    <row r="31" spans="2:8" x14ac:dyDescent="0.3">
      <c r="B31" s="1" t="s">
        <v>53</v>
      </c>
    </row>
    <row r="32" spans="2:8" x14ac:dyDescent="0.3">
      <c r="B32" s="1" t="s">
        <v>54</v>
      </c>
    </row>
    <row r="33" spans="2:2" x14ac:dyDescent="0.3">
      <c r="B33" s="1" t="s">
        <v>55</v>
      </c>
    </row>
    <row r="34" spans="2:2" x14ac:dyDescent="0.3">
      <c r="B34" s="1" t="s">
        <v>56</v>
      </c>
    </row>
    <row r="35" spans="2:2" x14ac:dyDescent="0.3">
      <c r="B35" s="1" t="s">
        <v>57</v>
      </c>
    </row>
  </sheetData>
  <sheetProtection sheet="1" objects="1" scenarios="1"/>
  <mergeCells count="17">
    <mergeCell ref="B26:H29"/>
    <mergeCell ref="F12:H12"/>
    <mergeCell ref="F13:H13"/>
    <mergeCell ref="F14:H14"/>
    <mergeCell ref="F15:H15"/>
    <mergeCell ref="F16:H16"/>
    <mergeCell ref="F21:H21"/>
    <mergeCell ref="F22:H22"/>
    <mergeCell ref="F23:H23"/>
    <mergeCell ref="F17:H17"/>
    <mergeCell ref="B24:D24"/>
    <mergeCell ref="D2:E2"/>
    <mergeCell ref="F18:H18"/>
    <mergeCell ref="F19:H19"/>
    <mergeCell ref="F20:H20"/>
    <mergeCell ref="B4:H4"/>
    <mergeCell ref="B5:H9"/>
  </mergeCells>
  <phoneticPr fontId="0" type="noConversion"/>
  <hyperlinks>
    <hyperlink ref="D2" location="'1- PROBLEMA Y O NECESIDAD'!A1" display="INICIO" xr:uid="{00000000-0004-0000-0700-000000000000}"/>
    <hyperlink ref="D2:E2" location="'LEAN CANVAS '!A1" display="REGRESAR AL INICIO" xr:uid="{00000000-0004-0000-0700-000001000000}"/>
  </hyperlinks>
  <pageMargins left="0.51181102362204722" right="0.70866141732283472" top="0.74803149606299213" bottom="0.74803149606299213" header="0.31496062992125984" footer="0.31496062992125984"/>
  <pageSetup paperSize="122"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6" tint="-0.249977111117893"/>
  </sheetPr>
  <dimension ref="B1:M42"/>
  <sheetViews>
    <sheetView topLeftCell="A19" workbookViewId="0">
      <selection activeCell="B33" sqref="B33:F33"/>
    </sheetView>
  </sheetViews>
  <sheetFormatPr baseColWidth="10" defaultColWidth="11.42578125" defaultRowHeight="15" x14ac:dyDescent="0.25"/>
  <cols>
    <col min="1" max="6" width="11.42578125" style="72"/>
    <col min="7" max="7" width="16.42578125" style="72" bestFit="1" customWidth="1"/>
    <col min="8" max="12" width="11.42578125" style="72"/>
    <col min="13" max="13" width="24.42578125" style="72" customWidth="1"/>
    <col min="14" max="16384" width="11.42578125" style="72"/>
  </cols>
  <sheetData>
    <row r="1" spans="2:13" ht="30" customHeight="1" x14ac:dyDescent="0.25"/>
    <row r="2" spans="2:13" ht="30" customHeight="1" x14ac:dyDescent="0.25">
      <c r="I2" s="268" t="s">
        <v>21</v>
      </c>
      <c r="J2" s="268"/>
    </row>
    <row r="3" spans="2:13" ht="30" customHeight="1" x14ac:dyDescent="0.25"/>
    <row r="4" spans="2:13" ht="21.75" thickBot="1" x14ac:dyDescent="0.4">
      <c r="B4" s="263" t="s">
        <v>58</v>
      </c>
      <c r="C4" s="264"/>
      <c r="D4" s="264"/>
      <c r="E4" s="264"/>
      <c r="F4" s="264"/>
      <c r="G4" s="264"/>
      <c r="H4" s="264"/>
      <c r="I4" s="264"/>
      <c r="J4" s="264"/>
      <c r="K4" s="264"/>
      <c r="L4" s="264"/>
      <c r="M4" s="264"/>
    </row>
    <row r="5" spans="2:13" ht="98.25" customHeight="1" thickBot="1" x14ac:dyDescent="0.3">
      <c r="B5" s="265" t="s">
        <v>59</v>
      </c>
      <c r="C5" s="266"/>
      <c r="D5" s="266"/>
      <c r="E5" s="266"/>
      <c r="F5" s="266"/>
      <c r="G5" s="266"/>
      <c r="H5" s="266"/>
      <c r="I5" s="266"/>
      <c r="J5" s="266"/>
      <c r="K5" s="266"/>
      <c r="L5" s="266"/>
      <c r="M5" s="267"/>
    </row>
    <row r="6" spans="2:13" ht="18.600000000000001" customHeight="1" thickBot="1" x14ac:dyDescent="0.35">
      <c r="B6" s="285" t="s">
        <v>108</v>
      </c>
      <c r="C6" s="285"/>
      <c r="D6" s="285"/>
      <c r="E6" s="285"/>
      <c r="F6" s="285"/>
      <c r="G6" s="73"/>
      <c r="H6" s="73"/>
      <c r="I6" s="73"/>
      <c r="J6" s="73"/>
      <c r="K6" s="73"/>
      <c r="L6" s="73"/>
      <c r="M6" s="73"/>
    </row>
    <row r="7" spans="2:13" ht="23.1" customHeight="1" x14ac:dyDescent="0.25">
      <c r="B7" s="269" t="s">
        <v>93</v>
      </c>
      <c r="C7" s="270"/>
      <c r="D7" s="270"/>
      <c r="E7" s="270"/>
      <c r="F7" s="270"/>
      <c r="G7" s="74" t="s">
        <v>82</v>
      </c>
      <c r="H7" s="271" t="s">
        <v>94</v>
      </c>
      <c r="I7" s="272"/>
      <c r="J7" s="272"/>
      <c r="K7" s="272"/>
      <c r="L7" s="273"/>
      <c r="M7" s="75" t="s">
        <v>82</v>
      </c>
    </row>
    <row r="8" spans="2:13" s="76" customFormat="1" ht="18" customHeight="1" x14ac:dyDescent="0.25">
      <c r="B8" s="274" t="s">
        <v>166</v>
      </c>
      <c r="C8" s="275"/>
      <c r="D8" s="275"/>
      <c r="E8" s="275"/>
      <c r="F8" s="276"/>
      <c r="G8" s="82">
        <v>2000000</v>
      </c>
      <c r="H8" s="278" t="s">
        <v>145</v>
      </c>
      <c r="I8" s="278"/>
      <c r="J8" s="278"/>
      <c r="K8" s="278"/>
      <c r="L8" s="278"/>
      <c r="M8" s="84">
        <v>0</v>
      </c>
    </row>
    <row r="9" spans="2:13" s="76" customFormat="1" ht="18" customHeight="1" x14ac:dyDescent="0.25">
      <c r="B9" s="277" t="s">
        <v>167</v>
      </c>
      <c r="C9" s="277"/>
      <c r="D9" s="277"/>
      <c r="E9" s="277"/>
      <c r="F9" s="277"/>
      <c r="G9" s="82">
        <v>375000</v>
      </c>
      <c r="H9" s="278"/>
      <c r="I9" s="278"/>
      <c r="J9" s="278"/>
      <c r="K9" s="278"/>
      <c r="L9" s="278"/>
      <c r="M9" s="84"/>
    </row>
    <row r="10" spans="2:13" s="76" customFormat="1" ht="18" customHeight="1" x14ac:dyDescent="0.25">
      <c r="B10" s="277" t="s">
        <v>168</v>
      </c>
      <c r="C10" s="277"/>
      <c r="D10" s="277"/>
      <c r="E10" s="277"/>
      <c r="F10" s="277"/>
      <c r="G10" s="82">
        <v>659000</v>
      </c>
      <c r="H10" s="278"/>
      <c r="I10" s="278"/>
      <c r="J10" s="278"/>
      <c r="K10" s="278"/>
      <c r="L10" s="278"/>
      <c r="M10" s="84"/>
    </row>
    <row r="11" spans="2:13" s="76" customFormat="1" ht="18" customHeight="1" x14ac:dyDescent="0.25">
      <c r="B11" s="277" t="s">
        <v>169</v>
      </c>
      <c r="C11" s="277"/>
      <c r="D11" s="277"/>
      <c r="E11" s="277"/>
      <c r="F11" s="277"/>
      <c r="G11" s="82">
        <v>200000</v>
      </c>
      <c r="H11" s="278"/>
      <c r="I11" s="278"/>
      <c r="J11" s="278"/>
      <c r="K11" s="278"/>
      <c r="L11" s="278"/>
      <c r="M11" s="84"/>
    </row>
    <row r="12" spans="2:13" s="76" customFormat="1" ht="18" customHeight="1" x14ac:dyDescent="0.25">
      <c r="B12" s="277" t="s">
        <v>170</v>
      </c>
      <c r="C12" s="277"/>
      <c r="D12" s="277"/>
      <c r="E12" s="277"/>
      <c r="F12" s="277"/>
      <c r="G12" s="82">
        <v>310000</v>
      </c>
      <c r="H12" s="278"/>
      <c r="I12" s="278"/>
      <c r="J12" s="278"/>
      <c r="K12" s="278"/>
      <c r="L12" s="278"/>
      <c r="M12" s="84"/>
    </row>
    <row r="13" spans="2:13" s="76" customFormat="1" ht="18" customHeight="1" x14ac:dyDescent="0.25">
      <c r="B13" s="277" t="s">
        <v>171</v>
      </c>
      <c r="C13" s="277"/>
      <c r="D13" s="277"/>
      <c r="E13" s="277"/>
      <c r="F13" s="277"/>
      <c r="G13" s="82">
        <v>299000</v>
      </c>
      <c r="H13" s="278"/>
      <c r="I13" s="278"/>
      <c r="J13" s="278"/>
      <c r="K13" s="278"/>
      <c r="L13" s="278"/>
      <c r="M13" s="84"/>
    </row>
    <row r="14" spans="2:13" s="76" customFormat="1" ht="18" customHeight="1" x14ac:dyDescent="0.25">
      <c r="B14" s="277" t="s">
        <v>172</v>
      </c>
      <c r="C14" s="277"/>
      <c r="D14" s="277"/>
      <c r="E14" s="277"/>
      <c r="F14" s="277"/>
      <c r="G14" s="82">
        <v>80000</v>
      </c>
      <c r="H14" s="278"/>
      <c r="I14" s="278"/>
      <c r="J14" s="278"/>
      <c r="K14" s="278"/>
      <c r="L14" s="278"/>
      <c r="M14" s="84"/>
    </row>
    <row r="15" spans="2:13" s="76" customFormat="1" ht="18" customHeight="1" x14ac:dyDescent="0.25">
      <c r="B15" s="277" t="s">
        <v>173</v>
      </c>
      <c r="C15" s="277"/>
      <c r="D15" s="277"/>
      <c r="E15" s="277"/>
      <c r="F15" s="277"/>
      <c r="G15" s="82">
        <v>40000</v>
      </c>
      <c r="H15" s="278"/>
      <c r="I15" s="278"/>
      <c r="J15" s="278"/>
      <c r="K15" s="278"/>
      <c r="L15" s="278"/>
      <c r="M15" s="84"/>
    </row>
    <row r="16" spans="2:13" s="76" customFormat="1" ht="18" customHeight="1" x14ac:dyDescent="0.25">
      <c r="B16" s="277" t="s">
        <v>144</v>
      </c>
      <c r="C16" s="277"/>
      <c r="D16" s="277"/>
      <c r="E16" s="277"/>
      <c r="F16" s="277"/>
      <c r="G16" s="82">
        <f>150000*2</f>
        <v>300000</v>
      </c>
      <c r="H16" s="278"/>
      <c r="I16" s="278"/>
      <c r="J16" s="278"/>
      <c r="K16" s="278"/>
      <c r="L16" s="278"/>
      <c r="M16" s="84"/>
    </row>
    <row r="17" spans="2:13" s="76" customFormat="1" ht="18" customHeight="1" x14ac:dyDescent="0.25">
      <c r="B17" s="277" t="s">
        <v>174</v>
      </c>
      <c r="C17" s="277"/>
      <c r="D17" s="277"/>
      <c r="E17" s="277"/>
      <c r="F17" s="277"/>
      <c r="G17" s="82">
        <f>20000*3</f>
        <v>60000</v>
      </c>
      <c r="H17" s="278"/>
      <c r="I17" s="278"/>
      <c r="J17" s="278"/>
      <c r="K17" s="278"/>
      <c r="L17" s="278"/>
      <c r="M17" s="84"/>
    </row>
    <row r="18" spans="2:13" s="76" customFormat="1" ht="18" customHeight="1" x14ac:dyDescent="0.25">
      <c r="B18" s="277" t="s">
        <v>175</v>
      </c>
      <c r="C18" s="277"/>
      <c r="D18" s="277"/>
      <c r="E18" s="277"/>
      <c r="F18" s="277"/>
      <c r="G18" s="82">
        <f>25000*2</f>
        <v>50000</v>
      </c>
      <c r="H18" s="278"/>
      <c r="I18" s="278"/>
      <c r="J18" s="278"/>
      <c r="K18" s="278"/>
      <c r="L18" s="278"/>
      <c r="M18" s="84"/>
    </row>
    <row r="19" spans="2:13" s="76" customFormat="1" ht="18" customHeight="1" x14ac:dyDescent="0.25">
      <c r="B19" s="277" t="s">
        <v>176</v>
      </c>
      <c r="C19" s="277"/>
      <c r="D19" s="277"/>
      <c r="E19" s="277"/>
      <c r="F19" s="277"/>
      <c r="G19" s="82">
        <v>627000</v>
      </c>
      <c r="H19" s="278"/>
      <c r="I19" s="278"/>
      <c r="J19" s="278"/>
      <c r="K19" s="278"/>
      <c r="L19" s="278"/>
      <c r="M19" s="84"/>
    </row>
    <row r="20" spans="2:13" s="76" customFormat="1" ht="18" customHeight="1" x14ac:dyDescent="0.25">
      <c r="B20" s="277"/>
      <c r="C20" s="277"/>
      <c r="D20" s="277"/>
      <c r="E20" s="277"/>
      <c r="F20" s="277"/>
      <c r="G20" s="82"/>
      <c r="H20" s="278"/>
      <c r="I20" s="278"/>
      <c r="J20" s="278"/>
      <c r="K20" s="278"/>
      <c r="L20" s="278"/>
      <c r="M20" s="84"/>
    </row>
    <row r="21" spans="2:13" s="76" customFormat="1" ht="18" customHeight="1" x14ac:dyDescent="0.25">
      <c r="B21" s="277"/>
      <c r="C21" s="277"/>
      <c r="D21" s="277"/>
      <c r="E21" s="277"/>
      <c r="F21" s="277"/>
      <c r="G21" s="82"/>
      <c r="H21" s="278"/>
      <c r="I21" s="278"/>
      <c r="J21" s="278"/>
      <c r="K21" s="278"/>
      <c r="L21" s="278"/>
      <c r="M21" s="84"/>
    </row>
    <row r="22" spans="2:13" s="76" customFormat="1" ht="18" customHeight="1" x14ac:dyDescent="0.25">
      <c r="B22" s="277"/>
      <c r="C22" s="277"/>
      <c r="D22" s="277"/>
      <c r="E22" s="277"/>
      <c r="F22" s="277"/>
      <c r="G22" s="82"/>
      <c r="H22" s="278"/>
      <c r="I22" s="278"/>
      <c r="J22" s="278"/>
      <c r="K22" s="278"/>
      <c r="L22" s="278"/>
      <c r="M22" s="84"/>
    </row>
    <row r="23" spans="2:13" s="76" customFormat="1" ht="18" customHeight="1" x14ac:dyDescent="0.25">
      <c r="B23" s="277"/>
      <c r="C23" s="277"/>
      <c r="D23" s="277"/>
      <c r="E23" s="277"/>
      <c r="F23" s="277"/>
      <c r="G23" s="82"/>
      <c r="H23" s="278"/>
      <c r="I23" s="278"/>
      <c r="J23" s="278"/>
      <c r="K23" s="278"/>
      <c r="L23" s="278"/>
      <c r="M23" s="84"/>
    </row>
    <row r="24" spans="2:13" s="76" customFormat="1" ht="18" customHeight="1" thickBot="1" x14ac:dyDescent="0.3">
      <c r="B24" s="277"/>
      <c r="C24" s="277"/>
      <c r="D24" s="277"/>
      <c r="E24" s="277"/>
      <c r="F24" s="277"/>
      <c r="G24" s="82"/>
      <c r="H24" s="278"/>
      <c r="I24" s="278"/>
      <c r="J24" s="278"/>
      <c r="K24" s="278"/>
      <c r="L24" s="278"/>
      <c r="M24" s="85"/>
    </row>
    <row r="25" spans="2:13" ht="15.75" thickBot="1" x14ac:dyDescent="0.3">
      <c r="B25" s="77"/>
      <c r="C25" s="77"/>
      <c r="D25" s="77"/>
      <c r="E25" s="77"/>
      <c r="F25" s="77"/>
      <c r="G25" s="83">
        <f>SUM(G8:G24)</f>
        <v>5000000</v>
      </c>
      <c r="H25" s="77"/>
      <c r="I25" s="77"/>
      <c r="J25" s="77"/>
      <c r="K25" s="77"/>
      <c r="L25" s="77"/>
      <c r="M25" s="83">
        <f>SUM(M8:M24)</f>
        <v>0</v>
      </c>
    </row>
    <row r="27" spans="2:13" x14ac:dyDescent="0.25">
      <c r="B27" s="78" t="s">
        <v>84</v>
      </c>
      <c r="C27" s="79"/>
      <c r="D27" s="79"/>
      <c r="E27" s="79"/>
      <c r="F27" s="79"/>
      <c r="G27" s="80"/>
    </row>
    <row r="28" spans="2:13" ht="18.75" x14ac:dyDescent="0.3">
      <c r="B28" s="286" t="s">
        <v>85</v>
      </c>
      <c r="C28" s="287"/>
      <c r="D28" s="287"/>
      <c r="E28" s="287"/>
      <c r="F28" s="288"/>
      <c r="G28" s="71" t="s">
        <v>82</v>
      </c>
    </row>
    <row r="29" spans="2:13" x14ac:dyDescent="0.25">
      <c r="B29" s="279" t="s">
        <v>6</v>
      </c>
      <c r="C29" s="280"/>
      <c r="D29" s="280"/>
      <c r="E29" s="280"/>
      <c r="F29" s="281"/>
      <c r="G29" s="86">
        <v>1500000</v>
      </c>
    </row>
    <row r="30" spans="2:13" x14ac:dyDescent="0.25">
      <c r="B30" s="279" t="s">
        <v>177</v>
      </c>
      <c r="C30" s="280"/>
      <c r="D30" s="280"/>
      <c r="E30" s="280"/>
      <c r="F30" s="281"/>
      <c r="G30" s="86">
        <v>250000</v>
      </c>
    </row>
    <row r="31" spans="2:13" x14ac:dyDescent="0.25">
      <c r="B31" s="279"/>
      <c r="C31" s="280"/>
      <c r="D31" s="280"/>
      <c r="E31" s="280"/>
      <c r="F31" s="281"/>
      <c r="G31" s="86"/>
    </row>
    <row r="32" spans="2:13" x14ac:dyDescent="0.25">
      <c r="B32" s="279"/>
      <c r="C32" s="280"/>
      <c r="D32" s="280"/>
      <c r="E32" s="280"/>
      <c r="F32" s="281"/>
      <c r="G32" s="86"/>
    </row>
    <row r="33" spans="2:13" ht="15.75" thickBot="1" x14ac:dyDescent="0.3">
      <c r="B33" s="279"/>
      <c r="C33" s="280"/>
      <c r="D33" s="280"/>
      <c r="E33" s="280"/>
      <c r="F33" s="281"/>
      <c r="G33" s="87"/>
    </row>
    <row r="34" spans="2:13" ht="15.75" thickBot="1" x14ac:dyDescent="0.3">
      <c r="B34" s="279"/>
      <c r="C34" s="280"/>
      <c r="D34" s="280"/>
      <c r="E34" s="280"/>
      <c r="F34" s="281"/>
      <c r="G34" s="88"/>
      <c r="I34" s="282" t="s">
        <v>86</v>
      </c>
      <c r="J34" s="282"/>
      <c r="K34" s="282"/>
      <c r="L34" s="283"/>
      <c r="M34" s="89">
        <f>G25+M25+G36</f>
        <v>6750000</v>
      </c>
    </row>
    <row r="35" spans="2:13" ht="15.75" thickBot="1" x14ac:dyDescent="0.3">
      <c r="B35" s="279"/>
      <c r="C35" s="280"/>
      <c r="D35" s="280"/>
      <c r="E35" s="280"/>
      <c r="F35" s="281"/>
      <c r="G35" s="86"/>
    </row>
    <row r="36" spans="2:13" ht="15.75" thickBot="1" x14ac:dyDescent="0.3">
      <c r="G36" s="89">
        <f>SUM(G29:G35)</f>
        <v>1750000</v>
      </c>
    </row>
    <row r="38" spans="2:13" ht="15.75" x14ac:dyDescent="0.25">
      <c r="B38" s="81" t="s">
        <v>25</v>
      </c>
      <c r="C38" s="73"/>
      <c r="D38" s="73"/>
      <c r="E38" s="73"/>
      <c r="F38" s="73"/>
      <c r="G38" s="73"/>
      <c r="H38" s="73"/>
      <c r="I38" s="73"/>
      <c r="J38" s="73"/>
      <c r="K38" s="73"/>
      <c r="L38" s="73"/>
      <c r="M38" s="73"/>
    </row>
    <row r="39" spans="2:13" x14ac:dyDescent="0.25">
      <c r="B39" s="284" t="s">
        <v>109</v>
      </c>
      <c r="C39" s="284"/>
      <c r="D39" s="284"/>
      <c r="E39" s="284"/>
      <c r="F39" s="284"/>
      <c r="G39" s="284"/>
      <c r="H39" s="284"/>
      <c r="I39" s="284"/>
      <c r="J39" s="284"/>
      <c r="K39" s="284"/>
      <c r="L39" s="284"/>
      <c r="M39" s="284"/>
    </row>
    <row r="40" spans="2:13" x14ac:dyDescent="0.25">
      <c r="B40" s="284"/>
      <c r="C40" s="284"/>
      <c r="D40" s="284"/>
      <c r="E40" s="284"/>
      <c r="F40" s="284"/>
      <c r="G40" s="284"/>
      <c r="H40" s="284"/>
      <c r="I40" s="284"/>
      <c r="J40" s="284"/>
      <c r="K40" s="284"/>
      <c r="L40" s="284"/>
      <c r="M40" s="284"/>
    </row>
    <row r="41" spans="2:13" x14ac:dyDescent="0.25">
      <c r="B41" s="284"/>
      <c r="C41" s="284"/>
      <c r="D41" s="284"/>
      <c r="E41" s="284"/>
      <c r="F41" s="284"/>
      <c r="G41" s="284"/>
      <c r="H41" s="284"/>
      <c r="I41" s="284"/>
      <c r="J41" s="284"/>
      <c r="K41" s="284"/>
      <c r="L41" s="284"/>
      <c r="M41" s="284"/>
    </row>
    <row r="42" spans="2:13" x14ac:dyDescent="0.25">
      <c r="B42" s="284"/>
      <c r="C42" s="284"/>
      <c r="D42" s="284"/>
      <c r="E42" s="284"/>
      <c r="F42" s="284"/>
      <c r="G42" s="284"/>
      <c r="H42" s="284"/>
      <c r="I42" s="284"/>
      <c r="J42" s="284"/>
      <c r="K42" s="284"/>
      <c r="L42" s="284"/>
      <c r="M42" s="284"/>
    </row>
  </sheetData>
  <sheetProtection sheet="1" objects="1" scenarios="1"/>
  <mergeCells count="50">
    <mergeCell ref="B35:F35"/>
    <mergeCell ref="I34:L34"/>
    <mergeCell ref="B39:M42"/>
    <mergeCell ref="B6:F6"/>
    <mergeCell ref="B30:F30"/>
    <mergeCell ref="B31:F31"/>
    <mergeCell ref="B32:F32"/>
    <mergeCell ref="B33:F33"/>
    <mergeCell ref="B34:F34"/>
    <mergeCell ref="H22:L22"/>
    <mergeCell ref="H23:L23"/>
    <mergeCell ref="H24:L24"/>
    <mergeCell ref="B28:F28"/>
    <mergeCell ref="B29:F29"/>
    <mergeCell ref="B23:F23"/>
    <mergeCell ref="B24:F24"/>
    <mergeCell ref="H8:L8"/>
    <mergeCell ref="H9:L9"/>
    <mergeCell ref="H10:L10"/>
    <mergeCell ref="H11:L11"/>
    <mergeCell ref="H12:L12"/>
    <mergeCell ref="H13:L13"/>
    <mergeCell ref="H14:L14"/>
    <mergeCell ref="H15:L15"/>
    <mergeCell ref="H16:L16"/>
    <mergeCell ref="H17:L17"/>
    <mergeCell ref="H18:L18"/>
    <mergeCell ref="H19:L19"/>
    <mergeCell ref="H20:L20"/>
    <mergeCell ref="H21:L21"/>
    <mergeCell ref="B18:F18"/>
    <mergeCell ref="B19:F19"/>
    <mergeCell ref="B20:F20"/>
    <mergeCell ref="B21:F21"/>
    <mergeCell ref="B22:F22"/>
    <mergeCell ref="B13:F13"/>
    <mergeCell ref="B14:F14"/>
    <mergeCell ref="B15:F15"/>
    <mergeCell ref="B16:F16"/>
    <mergeCell ref="B17:F17"/>
    <mergeCell ref="B8:F8"/>
    <mergeCell ref="B9:F9"/>
    <mergeCell ref="B10:F10"/>
    <mergeCell ref="B11:F11"/>
    <mergeCell ref="B12:F12"/>
    <mergeCell ref="B4:M4"/>
    <mergeCell ref="B5:M5"/>
    <mergeCell ref="I2:J2"/>
    <mergeCell ref="B7:F7"/>
    <mergeCell ref="H7:L7"/>
  </mergeCells>
  <phoneticPr fontId="0" type="noConversion"/>
  <hyperlinks>
    <hyperlink ref="I2" location="'1- PROBLEMA Y O NECESIDAD'!A1" display="INICIO" xr:uid="{00000000-0004-0000-0800-000000000000}"/>
    <hyperlink ref="I2:J2" location="'LEAN CANVAS '!A1" display="REGRESAR AL INICIO" xr:uid="{00000000-0004-0000-0800-000001000000}"/>
  </hyperlinks>
  <pageMargins left="0.51181102362204722" right="0.51181102362204722" top="0.74803149606299213" bottom="0.74803149606299213" header="0.31496062992125984" footer="0.31496062992125984"/>
  <pageSetup paperSize="122" scale="55"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AF5B4"/>
  </sheetPr>
  <dimension ref="B1:S31"/>
  <sheetViews>
    <sheetView topLeftCell="A14" workbookViewId="0">
      <selection activeCell="I15" sqref="I15:S15"/>
    </sheetView>
  </sheetViews>
  <sheetFormatPr baseColWidth="10" defaultColWidth="11.42578125" defaultRowHeight="16.5" x14ac:dyDescent="0.3"/>
  <cols>
    <col min="1" max="1" width="11.42578125" style="1"/>
    <col min="2" max="8" width="9.42578125" style="1" customWidth="1"/>
    <col min="9" max="18" width="6.85546875" style="1" customWidth="1"/>
    <col min="19" max="19" width="25.85546875" style="1" customWidth="1"/>
    <col min="20" max="16384" width="11.42578125" style="1"/>
  </cols>
  <sheetData>
    <row r="1" spans="2:19" ht="30" customHeight="1" x14ac:dyDescent="0.3"/>
    <row r="2" spans="2:19" ht="30" customHeight="1" x14ac:dyDescent="0.3">
      <c r="K2" s="299" t="s">
        <v>21</v>
      </c>
      <c r="L2" s="300"/>
      <c r="M2" s="300"/>
    </row>
    <row r="3" spans="2:19" ht="30" customHeight="1" x14ac:dyDescent="0.3"/>
    <row r="4" spans="2:19" ht="21" thickBot="1" x14ac:dyDescent="0.35">
      <c r="B4" s="294" t="s">
        <v>60</v>
      </c>
      <c r="C4" s="295"/>
      <c r="D4" s="295"/>
      <c r="E4" s="295"/>
      <c r="F4" s="295"/>
      <c r="G4" s="295"/>
      <c r="H4" s="295"/>
      <c r="I4" s="295"/>
      <c r="J4" s="295"/>
      <c r="K4" s="295"/>
      <c r="L4" s="295"/>
      <c r="M4" s="295"/>
      <c r="N4" s="295"/>
      <c r="O4" s="295"/>
      <c r="P4" s="295"/>
      <c r="Q4" s="295"/>
      <c r="R4" s="295"/>
      <c r="S4" s="295"/>
    </row>
    <row r="5" spans="2:19" ht="163.5" customHeight="1" thickBot="1" x14ac:dyDescent="0.35">
      <c r="B5" s="296" t="s">
        <v>61</v>
      </c>
      <c r="C5" s="297"/>
      <c r="D5" s="297"/>
      <c r="E5" s="297"/>
      <c r="F5" s="297"/>
      <c r="G5" s="297"/>
      <c r="H5" s="297"/>
      <c r="I5" s="297"/>
      <c r="J5" s="297"/>
      <c r="K5" s="297"/>
      <c r="L5" s="297"/>
      <c r="M5" s="297"/>
      <c r="N5" s="297"/>
      <c r="O5" s="297"/>
      <c r="P5" s="297"/>
      <c r="Q5" s="297"/>
      <c r="R5" s="297"/>
      <c r="S5" s="298"/>
    </row>
    <row r="6" spans="2:19" x14ac:dyDescent="0.3">
      <c r="B6" s="13"/>
      <c r="C6" s="13"/>
      <c r="D6" s="13"/>
      <c r="E6" s="13"/>
      <c r="F6" s="13"/>
      <c r="G6" s="13"/>
      <c r="H6" s="13"/>
      <c r="I6" s="13"/>
      <c r="J6" s="13"/>
      <c r="K6" s="13"/>
      <c r="L6" s="13"/>
      <c r="M6" s="13"/>
      <c r="N6" s="13"/>
      <c r="O6" s="13"/>
      <c r="P6" s="13"/>
      <c r="Q6" s="13"/>
      <c r="R6" s="13"/>
      <c r="S6" s="13"/>
    </row>
    <row r="7" spans="2:19" ht="17.25" thickBot="1" x14ac:dyDescent="0.35">
      <c r="B7" s="15" t="s">
        <v>62</v>
      </c>
      <c r="C7" s="14"/>
      <c r="D7" s="14"/>
      <c r="E7" s="14"/>
      <c r="F7" s="14"/>
      <c r="G7" s="14"/>
      <c r="H7" s="14"/>
      <c r="I7" s="14"/>
      <c r="J7" s="14"/>
      <c r="K7" s="14"/>
      <c r="L7" s="14"/>
      <c r="M7" s="14"/>
      <c r="N7" s="13"/>
      <c r="O7" s="13"/>
      <c r="P7" s="13"/>
      <c r="Q7" s="13"/>
      <c r="R7" s="13"/>
      <c r="S7" s="13"/>
    </row>
    <row r="8" spans="2:19" s="20" customFormat="1" ht="99.95" customHeight="1" x14ac:dyDescent="0.25">
      <c r="B8" s="289" t="s">
        <v>63</v>
      </c>
      <c r="C8" s="290"/>
      <c r="D8" s="290"/>
      <c r="E8" s="290"/>
      <c r="F8" s="290"/>
      <c r="G8" s="290"/>
      <c r="H8" s="290"/>
      <c r="I8" s="291" t="s">
        <v>178</v>
      </c>
      <c r="J8" s="292"/>
      <c r="K8" s="292"/>
      <c r="L8" s="292"/>
      <c r="M8" s="292"/>
      <c r="N8" s="292"/>
      <c r="O8" s="292"/>
      <c r="P8" s="292"/>
      <c r="Q8" s="292"/>
      <c r="R8" s="292"/>
      <c r="S8" s="293"/>
    </row>
    <row r="9" spans="2:19" s="20" customFormat="1" ht="99.95" customHeight="1" x14ac:dyDescent="0.25">
      <c r="B9" s="301" t="s">
        <v>64</v>
      </c>
      <c r="C9" s="302"/>
      <c r="D9" s="302"/>
      <c r="E9" s="302"/>
      <c r="F9" s="302"/>
      <c r="G9" s="302"/>
      <c r="H9" s="302"/>
      <c r="I9" s="303" t="s">
        <v>179</v>
      </c>
      <c r="J9" s="304"/>
      <c r="K9" s="304"/>
      <c r="L9" s="304"/>
      <c r="M9" s="304"/>
      <c r="N9" s="304"/>
      <c r="O9" s="304"/>
      <c r="P9" s="304"/>
      <c r="Q9" s="304"/>
      <c r="R9" s="304"/>
      <c r="S9" s="305"/>
    </row>
    <row r="10" spans="2:19" s="20" customFormat="1" ht="99.95" customHeight="1" x14ac:dyDescent="0.25">
      <c r="B10" s="301" t="s">
        <v>65</v>
      </c>
      <c r="C10" s="302"/>
      <c r="D10" s="302"/>
      <c r="E10" s="302"/>
      <c r="F10" s="302"/>
      <c r="G10" s="302"/>
      <c r="H10" s="302"/>
      <c r="I10" s="303" t="s">
        <v>180</v>
      </c>
      <c r="J10" s="304"/>
      <c r="K10" s="304"/>
      <c r="L10" s="304"/>
      <c r="M10" s="304"/>
      <c r="N10" s="304"/>
      <c r="O10" s="304"/>
      <c r="P10" s="304"/>
      <c r="Q10" s="304"/>
      <c r="R10" s="304"/>
      <c r="S10" s="305"/>
    </row>
    <row r="11" spans="2:19" s="20" customFormat="1" ht="99.95" customHeight="1" x14ac:dyDescent="0.25">
      <c r="B11" s="301" t="s">
        <v>66</v>
      </c>
      <c r="C11" s="302"/>
      <c r="D11" s="302"/>
      <c r="E11" s="302"/>
      <c r="F11" s="302"/>
      <c r="G11" s="302"/>
      <c r="H11" s="302"/>
      <c r="I11" s="303" t="s">
        <v>181</v>
      </c>
      <c r="J11" s="304"/>
      <c r="K11" s="304"/>
      <c r="L11" s="304"/>
      <c r="M11" s="304"/>
      <c r="N11" s="304"/>
      <c r="O11" s="304"/>
      <c r="P11" s="304"/>
      <c r="Q11" s="304"/>
      <c r="R11" s="304"/>
      <c r="S11" s="305"/>
    </row>
    <row r="12" spans="2:19" s="20" customFormat="1" ht="99.95" customHeight="1" x14ac:dyDescent="0.25">
      <c r="B12" s="301" t="s">
        <v>67</v>
      </c>
      <c r="C12" s="302"/>
      <c r="D12" s="302"/>
      <c r="E12" s="302"/>
      <c r="F12" s="302"/>
      <c r="G12" s="302"/>
      <c r="H12" s="302"/>
      <c r="I12" s="303" t="s">
        <v>147</v>
      </c>
      <c r="J12" s="304"/>
      <c r="K12" s="304"/>
      <c r="L12" s="304"/>
      <c r="M12" s="304"/>
      <c r="N12" s="304"/>
      <c r="O12" s="304"/>
      <c r="P12" s="304"/>
      <c r="Q12" s="304"/>
      <c r="R12" s="304"/>
      <c r="S12" s="305"/>
    </row>
    <row r="13" spans="2:19" s="20" customFormat="1" ht="99.95" customHeight="1" x14ac:dyDescent="0.25">
      <c r="B13" s="301" t="s">
        <v>68</v>
      </c>
      <c r="C13" s="302"/>
      <c r="D13" s="302"/>
      <c r="E13" s="302"/>
      <c r="F13" s="302"/>
      <c r="G13" s="302"/>
      <c r="H13" s="302"/>
      <c r="I13" s="303" t="s">
        <v>146</v>
      </c>
      <c r="J13" s="304"/>
      <c r="K13" s="304"/>
      <c r="L13" s="304"/>
      <c r="M13" s="304"/>
      <c r="N13" s="304"/>
      <c r="O13" s="304"/>
      <c r="P13" s="304"/>
      <c r="Q13" s="304"/>
      <c r="R13" s="304"/>
      <c r="S13" s="305"/>
    </row>
    <row r="14" spans="2:19" s="20" customFormat="1" ht="99.95" customHeight="1" x14ac:dyDescent="0.25">
      <c r="B14" s="301" t="s">
        <v>69</v>
      </c>
      <c r="C14" s="302"/>
      <c r="D14" s="302"/>
      <c r="E14" s="302"/>
      <c r="F14" s="302"/>
      <c r="G14" s="302"/>
      <c r="H14" s="302"/>
      <c r="I14" s="303" t="s">
        <v>182</v>
      </c>
      <c r="J14" s="304"/>
      <c r="K14" s="304"/>
      <c r="L14" s="304"/>
      <c r="M14" s="304"/>
      <c r="N14" s="304"/>
      <c r="O14" s="304"/>
      <c r="P14" s="304"/>
      <c r="Q14" s="304"/>
      <c r="R14" s="304"/>
      <c r="S14" s="305"/>
    </row>
    <row r="15" spans="2:19" s="20" customFormat="1" ht="99.95" customHeight="1" thickBot="1" x14ac:dyDescent="0.3">
      <c r="B15" s="306" t="s">
        <v>70</v>
      </c>
      <c r="C15" s="307"/>
      <c r="D15" s="307"/>
      <c r="E15" s="307"/>
      <c r="F15" s="307"/>
      <c r="G15" s="307"/>
      <c r="H15" s="307"/>
      <c r="I15" s="308" t="s">
        <v>183</v>
      </c>
      <c r="J15" s="309"/>
      <c r="K15" s="309"/>
      <c r="L15" s="309"/>
      <c r="M15" s="309"/>
      <c r="N15" s="309"/>
      <c r="O15" s="309"/>
      <c r="P15" s="309"/>
      <c r="Q15" s="309"/>
      <c r="R15" s="309"/>
      <c r="S15" s="310"/>
    </row>
    <row r="16" spans="2:19" x14ac:dyDescent="0.3">
      <c r="B16" s="4"/>
      <c r="C16" s="4"/>
      <c r="D16" s="4"/>
      <c r="E16" s="4"/>
      <c r="F16" s="4"/>
      <c r="G16" s="4"/>
      <c r="H16" s="4"/>
      <c r="I16" s="4"/>
      <c r="J16" s="4"/>
      <c r="K16" s="4"/>
      <c r="L16" s="4"/>
      <c r="M16" s="4"/>
    </row>
    <row r="17" spans="2:19" x14ac:dyDescent="0.3">
      <c r="B17" s="4"/>
      <c r="C17" s="4"/>
      <c r="D17" s="4"/>
      <c r="E17" s="4"/>
      <c r="F17" s="4"/>
      <c r="G17" s="4"/>
      <c r="H17" s="4"/>
      <c r="I17" s="4"/>
      <c r="J17" s="4"/>
      <c r="K17" s="4"/>
      <c r="L17" s="4"/>
      <c r="M17" s="4"/>
    </row>
    <row r="18" spans="2:19" ht="17.25" thickBot="1" x14ac:dyDescent="0.35">
      <c r="B18" s="7" t="s">
        <v>25</v>
      </c>
      <c r="C18" s="2"/>
      <c r="D18" s="2"/>
      <c r="E18" s="2"/>
      <c r="F18" s="2"/>
      <c r="G18" s="2"/>
      <c r="H18" s="2"/>
      <c r="I18" s="2"/>
      <c r="J18" s="2"/>
      <c r="K18" s="2"/>
      <c r="L18" s="2"/>
      <c r="M18" s="2"/>
    </row>
    <row r="19" spans="2:19" x14ac:dyDescent="0.3">
      <c r="B19" s="223" t="s">
        <v>109</v>
      </c>
      <c r="C19" s="224"/>
      <c r="D19" s="224"/>
      <c r="E19" s="224"/>
      <c r="F19" s="224"/>
      <c r="G19" s="224"/>
      <c r="H19" s="224"/>
      <c r="I19" s="224"/>
      <c r="J19" s="224"/>
      <c r="K19" s="224"/>
      <c r="L19" s="224"/>
      <c r="M19" s="224"/>
      <c r="N19" s="224"/>
      <c r="O19" s="224"/>
      <c r="P19" s="224"/>
      <c r="Q19" s="224"/>
      <c r="R19" s="224"/>
      <c r="S19" s="225"/>
    </row>
    <row r="20" spans="2:19" x14ac:dyDescent="0.3">
      <c r="B20" s="226"/>
      <c r="C20" s="227"/>
      <c r="D20" s="227"/>
      <c r="E20" s="227"/>
      <c r="F20" s="227"/>
      <c r="G20" s="227"/>
      <c r="H20" s="227"/>
      <c r="I20" s="227"/>
      <c r="J20" s="227"/>
      <c r="K20" s="227"/>
      <c r="L20" s="227"/>
      <c r="M20" s="227"/>
      <c r="N20" s="227"/>
      <c r="O20" s="227"/>
      <c r="P20" s="227"/>
      <c r="Q20" s="227"/>
      <c r="R20" s="227"/>
      <c r="S20" s="228"/>
    </row>
    <row r="21" spans="2:19" x14ac:dyDescent="0.3">
      <c r="B21" s="226"/>
      <c r="C21" s="227"/>
      <c r="D21" s="227"/>
      <c r="E21" s="227"/>
      <c r="F21" s="227"/>
      <c r="G21" s="227"/>
      <c r="H21" s="227"/>
      <c r="I21" s="227"/>
      <c r="J21" s="227"/>
      <c r="K21" s="227"/>
      <c r="L21" s="227"/>
      <c r="M21" s="227"/>
      <c r="N21" s="227"/>
      <c r="O21" s="227"/>
      <c r="P21" s="227"/>
      <c r="Q21" s="227"/>
      <c r="R21" s="227"/>
      <c r="S21" s="228"/>
    </row>
    <row r="22" spans="2:19" x14ac:dyDescent="0.3">
      <c r="B22" s="226"/>
      <c r="C22" s="227"/>
      <c r="D22" s="227"/>
      <c r="E22" s="227"/>
      <c r="F22" s="227"/>
      <c r="G22" s="227"/>
      <c r="H22" s="227"/>
      <c r="I22" s="227"/>
      <c r="J22" s="227"/>
      <c r="K22" s="227"/>
      <c r="L22" s="227"/>
      <c r="M22" s="227"/>
      <c r="N22" s="227"/>
      <c r="O22" s="227"/>
      <c r="P22" s="227"/>
      <c r="Q22" s="227"/>
      <c r="R22" s="227"/>
      <c r="S22" s="228"/>
    </row>
    <row r="23" spans="2:19" ht="17.25" thickBot="1" x14ac:dyDescent="0.35">
      <c r="B23" s="229"/>
      <c r="C23" s="230"/>
      <c r="D23" s="230"/>
      <c r="E23" s="230"/>
      <c r="F23" s="230"/>
      <c r="G23" s="230"/>
      <c r="H23" s="230"/>
      <c r="I23" s="230"/>
      <c r="J23" s="230"/>
      <c r="K23" s="230"/>
      <c r="L23" s="230"/>
      <c r="M23" s="230"/>
      <c r="N23" s="230"/>
      <c r="O23" s="230"/>
      <c r="P23" s="230"/>
      <c r="Q23" s="230"/>
      <c r="R23" s="230"/>
      <c r="S23" s="231"/>
    </row>
    <row r="24" spans="2:19" x14ac:dyDescent="0.3">
      <c r="B24" s="3"/>
    </row>
    <row r="25" spans="2:19" x14ac:dyDescent="0.3">
      <c r="B25" s="3"/>
    </row>
    <row r="26" spans="2:19" x14ac:dyDescent="0.3">
      <c r="B26" s="3"/>
    </row>
    <row r="27" spans="2:19" x14ac:dyDescent="0.3">
      <c r="B27" s="3"/>
    </row>
    <row r="28" spans="2:19" x14ac:dyDescent="0.3">
      <c r="B28" s="3"/>
    </row>
    <row r="29" spans="2:19" x14ac:dyDescent="0.3">
      <c r="B29" s="3"/>
    </row>
    <row r="30" spans="2:19" x14ac:dyDescent="0.3">
      <c r="B30" s="3"/>
    </row>
    <row r="31" spans="2:19" x14ac:dyDescent="0.3">
      <c r="B31" s="3"/>
    </row>
  </sheetData>
  <sheetProtection sheet="1" objects="1" scenarios="1"/>
  <protectedRanges>
    <protectedRange sqref="B9:S15" name="Rango1"/>
    <protectedRange sqref="B8:S8" name="Rango1_2"/>
  </protectedRanges>
  <mergeCells count="20">
    <mergeCell ref="B19:S23"/>
    <mergeCell ref="B14:H14"/>
    <mergeCell ref="I14:S14"/>
    <mergeCell ref="B15:H15"/>
    <mergeCell ref="I15:S15"/>
    <mergeCell ref="B12:H12"/>
    <mergeCell ref="I13:S13"/>
    <mergeCell ref="I11:S11"/>
    <mergeCell ref="B13:H13"/>
    <mergeCell ref="B9:H9"/>
    <mergeCell ref="I9:S9"/>
    <mergeCell ref="B10:H10"/>
    <mergeCell ref="B11:H11"/>
    <mergeCell ref="I12:S12"/>
    <mergeCell ref="I10:S10"/>
    <mergeCell ref="B8:H8"/>
    <mergeCell ref="I8:S8"/>
    <mergeCell ref="B4:S4"/>
    <mergeCell ref="B5:S5"/>
    <mergeCell ref="K2:M2"/>
  </mergeCells>
  <phoneticPr fontId="0" type="noConversion"/>
  <hyperlinks>
    <hyperlink ref="K2" location="'1- PROBLEMA Y O NECESIDAD'!A1" display="INICIO" xr:uid="{00000000-0004-0000-0900-000000000000}"/>
    <hyperlink ref="K2:L2" location="'LEAN CANVAS '!A1" display="REGRESAR AL INICIO" xr:uid="{00000000-0004-0000-0900-000001000000}"/>
  </hyperlinks>
  <pageMargins left="0.70866141732283472" right="0.70866141732283472" top="0.74803149606299213" bottom="0.74803149606299213" header="0.31496062992125984" footer="0.31496062992125984"/>
  <pageSetup paperSize="122" scale="5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C000"/>
  </sheetPr>
  <dimension ref="B2:AO46"/>
  <sheetViews>
    <sheetView topLeftCell="A25" zoomScale="70" zoomScaleNormal="70" workbookViewId="0">
      <selection activeCell="B21" sqref="B21:I21"/>
    </sheetView>
  </sheetViews>
  <sheetFormatPr baseColWidth="10" defaultColWidth="11.42578125" defaultRowHeight="16.5" x14ac:dyDescent="0.3"/>
  <cols>
    <col min="1" max="2" width="11.42578125" style="1"/>
    <col min="3" max="3" width="8.85546875" style="1" customWidth="1"/>
    <col min="4" max="4" width="9.85546875" style="1" customWidth="1"/>
    <col min="5" max="5" width="11.42578125" style="1"/>
    <col min="6" max="6" width="8.85546875" style="1" customWidth="1"/>
    <col min="7" max="7" width="9.85546875" style="1" customWidth="1"/>
    <col min="8" max="8" width="6.85546875" style="1" customWidth="1"/>
    <col min="9" max="9" width="11.42578125" style="1"/>
    <col min="10" max="10" width="7.5703125" style="1" customWidth="1"/>
    <col min="11" max="11" width="6.5703125" style="1" customWidth="1"/>
    <col min="12" max="12" width="8.42578125" style="1" customWidth="1"/>
    <col min="13" max="13" width="7.85546875" style="1" customWidth="1"/>
    <col min="14" max="14" width="6.140625" style="1" customWidth="1"/>
    <col min="15" max="15" width="5.42578125" style="1" customWidth="1"/>
    <col min="16" max="24" width="7.85546875" style="1" customWidth="1"/>
    <col min="25" max="25" width="4.5703125" style="1" customWidth="1"/>
    <col min="26" max="26" width="7.85546875" style="1" customWidth="1"/>
    <col min="27" max="27" width="10" style="1" customWidth="1"/>
    <col min="28" max="36" width="7.85546875" style="1" customWidth="1"/>
    <col min="37" max="37" width="2.5703125" style="1" customWidth="1"/>
    <col min="38" max="40" width="7.85546875" style="1" customWidth="1"/>
    <col min="41" max="41" width="4.5703125" style="1" customWidth="1"/>
    <col min="42" max="16384" width="11.42578125" style="1"/>
  </cols>
  <sheetData>
    <row r="2" spans="2:41" ht="29.25" customHeight="1" x14ac:dyDescent="0.3">
      <c r="I2" s="299" t="s">
        <v>21</v>
      </c>
      <c r="J2" s="300"/>
      <c r="K2" s="300"/>
    </row>
    <row r="3" spans="2:41" ht="11.45" customHeight="1" x14ac:dyDescent="0.3"/>
    <row r="4" spans="2:41" ht="20.25" x14ac:dyDescent="0.3">
      <c r="B4" s="339" t="s">
        <v>71</v>
      </c>
      <c r="C4" s="340"/>
      <c r="D4" s="340"/>
      <c r="E4" s="340"/>
      <c r="F4" s="340"/>
      <c r="G4" s="340"/>
      <c r="H4" s="340"/>
      <c r="I4" s="340"/>
      <c r="J4" s="340"/>
      <c r="K4" s="340"/>
      <c r="L4" s="340"/>
      <c r="M4" s="340"/>
      <c r="N4" s="340"/>
      <c r="O4" s="340"/>
      <c r="P4" s="340"/>
      <c r="Q4" s="340"/>
      <c r="R4" s="340"/>
      <c r="S4" s="340"/>
      <c r="T4" s="340"/>
      <c r="U4" s="340"/>
      <c r="V4" s="340"/>
      <c r="W4" s="340"/>
      <c r="X4" s="340"/>
      <c r="Y4" s="340"/>
      <c r="Z4" s="340"/>
      <c r="AA4" s="340"/>
      <c r="AB4" s="340"/>
      <c r="AC4" s="340"/>
      <c r="AD4" s="340"/>
      <c r="AE4" s="340"/>
      <c r="AF4" s="340"/>
      <c r="AG4" s="340"/>
      <c r="AH4" s="340"/>
      <c r="AI4" s="340"/>
      <c r="AJ4" s="340"/>
      <c r="AK4" s="340"/>
      <c r="AL4" s="340"/>
      <c r="AM4" s="340"/>
      <c r="AN4" s="340"/>
    </row>
    <row r="5" spans="2:41" ht="221.25" customHeight="1" x14ac:dyDescent="0.3">
      <c r="B5" s="341" t="s">
        <v>72</v>
      </c>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row>
    <row r="6" spans="2:41" ht="11.45" customHeight="1" x14ac:dyDescent="0.3">
      <c r="B6" s="13"/>
      <c r="C6" s="13"/>
      <c r="D6" s="13"/>
      <c r="E6" s="13"/>
      <c r="F6" s="13"/>
      <c r="G6" s="13"/>
      <c r="H6" s="13"/>
      <c r="I6" s="13"/>
      <c r="J6" s="13"/>
      <c r="K6" s="13"/>
      <c r="L6" s="13"/>
      <c r="M6" s="13"/>
    </row>
    <row r="7" spans="2:41" x14ac:dyDescent="0.3">
      <c r="B7" s="15" t="s">
        <v>73</v>
      </c>
      <c r="C7" s="14"/>
      <c r="D7" s="14"/>
      <c r="E7" s="14"/>
      <c r="F7" s="14"/>
      <c r="G7" s="14"/>
      <c r="H7" s="14"/>
      <c r="I7" s="14"/>
      <c r="J7" s="14"/>
      <c r="K7" s="14"/>
      <c r="L7" s="14"/>
      <c r="M7" s="14"/>
    </row>
    <row r="8" spans="2:41" ht="39.950000000000003" customHeight="1" x14ac:dyDescent="0.3">
      <c r="B8" s="245" t="s">
        <v>149</v>
      </c>
      <c r="C8" s="245"/>
      <c r="D8" s="245"/>
      <c r="E8" s="245"/>
      <c r="F8" s="245"/>
      <c r="G8" s="245"/>
      <c r="H8" s="245"/>
      <c r="I8" s="245"/>
      <c r="J8" s="245"/>
      <c r="K8" s="245"/>
      <c r="L8" s="245"/>
      <c r="M8" s="245"/>
      <c r="P8" s="331" t="s">
        <v>129</v>
      </c>
      <c r="Q8" s="331"/>
      <c r="R8" s="331"/>
      <c r="S8" s="331"/>
      <c r="T8" s="331"/>
      <c r="U8" s="331"/>
      <c r="V8" s="331"/>
      <c r="W8" s="331"/>
      <c r="X8" s="331"/>
      <c r="Y8" s="331"/>
      <c r="Z8" s="331" t="s">
        <v>88</v>
      </c>
      <c r="AA8" s="331"/>
    </row>
    <row r="9" spans="2:41" ht="39.950000000000003" customHeight="1" x14ac:dyDescent="0.3">
      <c r="B9" s="245"/>
      <c r="C9" s="245"/>
      <c r="D9" s="245"/>
      <c r="E9" s="245"/>
      <c r="F9" s="245"/>
      <c r="G9" s="245"/>
      <c r="H9" s="245"/>
      <c r="I9" s="245"/>
      <c r="J9" s="245"/>
      <c r="K9" s="245"/>
      <c r="L9" s="245"/>
      <c r="M9" s="245"/>
      <c r="P9" s="311" t="s">
        <v>89</v>
      </c>
      <c r="Q9" s="311"/>
      <c r="R9" s="311"/>
      <c r="S9" s="311"/>
      <c r="T9" s="311"/>
      <c r="U9" s="311"/>
      <c r="V9" s="311"/>
      <c r="W9" s="311"/>
      <c r="X9" s="311"/>
      <c r="Y9" s="311"/>
      <c r="Z9" s="330">
        <v>1</v>
      </c>
      <c r="AA9" s="330"/>
    </row>
    <row r="10" spans="2:41" ht="39.950000000000003" customHeight="1" x14ac:dyDescent="0.3">
      <c r="B10" s="245"/>
      <c r="C10" s="245"/>
      <c r="D10" s="245"/>
      <c r="E10" s="245"/>
      <c r="F10" s="245"/>
      <c r="G10" s="245"/>
      <c r="H10" s="245"/>
      <c r="I10" s="245"/>
      <c r="J10" s="245"/>
      <c r="K10" s="245"/>
      <c r="L10" s="245"/>
      <c r="M10" s="245"/>
      <c r="P10" s="311" t="s">
        <v>90</v>
      </c>
      <c r="Q10" s="311"/>
      <c r="R10" s="311"/>
      <c r="S10" s="311"/>
      <c r="T10" s="311"/>
      <c r="U10" s="311"/>
      <c r="V10" s="311"/>
      <c r="W10" s="311"/>
      <c r="X10" s="311"/>
      <c r="Y10" s="311"/>
      <c r="Z10" s="330">
        <v>1</v>
      </c>
      <c r="AA10" s="330"/>
    </row>
    <row r="11" spans="2:41" ht="39.950000000000003" customHeight="1" x14ac:dyDescent="0.3">
      <c r="B11" s="245"/>
      <c r="C11" s="245"/>
      <c r="D11" s="245"/>
      <c r="E11" s="245"/>
      <c r="F11" s="245"/>
      <c r="G11" s="245"/>
      <c r="H11" s="245"/>
      <c r="I11" s="245"/>
      <c r="J11" s="245"/>
      <c r="K11" s="245"/>
      <c r="L11" s="245"/>
      <c r="M11" s="245"/>
      <c r="P11" s="311" t="s">
        <v>91</v>
      </c>
      <c r="Q11" s="311"/>
      <c r="R11" s="311"/>
      <c r="S11" s="311"/>
      <c r="T11" s="311"/>
      <c r="U11" s="311"/>
      <c r="V11" s="311"/>
      <c r="W11" s="311"/>
      <c r="X11" s="311"/>
      <c r="Y11" s="311"/>
      <c r="Z11" s="332">
        <v>1</v>
      </c>
      <c r="AA11" s="332"/>
    </row>
    <row r="12" spans="2:41" s="91" customFormat="1" ht="39.950000000000003" customHeight="1" x14ac:dyDescent="0.3">
      <c r="B12" s="245"/>
      <c r="C12" s="245"/>
      <c r="D12" s="245"/>
      <c r="E12" s="245"/>
      <c r="F12" s="245"/>
      <c r="G12" s="245"/>
      <c r="H12" s="245"/>
      <c r="I12" s="245"/>
      <c r="J12" s="245"/>
      <c r="K12" s="245"/>
      <c r="L12" s="245"/>
      <c r="M12" s="245"/>
      <c r="N12" s="90"/>
      <c r="O12" s="90"/>
      <c r="P12" s="311" t="s">
        <v>92</v>
      </c>
      <c r="Q12" s="311"/>
      <c r="R12" s="311"/>
      <c r="S12" s="311"/>
      <c r="T12" s="311"/>
      <c r="U12" s="311"/>
      <c r="V12" s="311"/>
      <c r="W12" s="311"/>
      <c r="X12" s="311"/>
      <c r="Y12" s="311"/>
      <c r="Z12" s="312">
        <v>5000000</v>
      </c>
      <c r="AA12" s="312"/>
    </row>
    <row r="13" spans="2:41" s="91" customFormat="1" ht="39.950000000000003" customHeight="1" x14ac:dyDescent="0.3">
      <c r="B13" s="245"/>
      <c r="C13" s="245"/>
      <c r="D13" s="245"/>
      <c r="E13" s="245"/>
      <c r="F13" s="245"/>
      <c r="G13" s="245"/>
      <c r="H13" s="245"/>
      <c r="I13" s="245"/>
      <c r="J13" s="245"/>
      <c r="K13" s="245"/>
      <c r="L13" s="245"/>
      <c r="M13" s="245"/>
      <c r="N13" s="92"/>
      <c r="O13" s="92"/>
      <c r="P13" s="320" t="s">
        <v>127</v>
      </c>
      <c r="Q13" s="320"/>
      <c r="R13" s="320"/>
      <c r="S13" s="320"/>
      <c r="T13" s="320"/>
      <c r="U13" s="320"/>
      <c r="V13" s="320"/>
      <c r="W13" s="320"/>
      <c r="X13" s="320"/>
      <c r="Y13" s="320"/>
      <c r="Z13" s="321">
        <f>30+288</f>
        <v>318</v>
      </c>
      <c r="AA13" s="321"/>
    </row>
    <row r="14" spans="2:41" s="91" customFormat="1" ht="39.950000000000003" customHeight="1" x14ac:dyDescent="0.3">
      <c r="B14" s="245"/>
      <c r="C14" s="245"/>
      <c r="D14" s="245"/>
      <c r="E14" s="245"/>
      <c r="F14" s="245"/>
      <c r="G14" s="245"/>
      <c r="H14" s="245"/>
      <c r="I14" s="245"/>
      <c r="J14" s="245"/>
      <c r="K14" s="245"/>
      <c r="L14" s="245"/>
      <c r="M14" s="245"/>
      <c r="N14" s="92"/>
      <c r="O14" s="92"/>
      <c r="P14" s="311" t="s">
        <v>128</v>
      </c>
      <c r="Q14" s="311"/>
      <c r="R14" s="311"/>
      <c r="S14" s="311"/>
      <c r="T14" s="311"/>
      <c r="U14" s="311"/>
      <c r="V14" s="311"/>
      <c r="W14" s="311"/>
      <c r="X14" s="311"/>
      <c r="Y14" s="311"/>
      <c r="Z14" s="312">
        <f>7500000+10080000</f>
        <v>17580000</v>
      </c>
      <c r="AA14" s="312"/>
    </row>
    <row r="15" spans="2:41" s="91" customFormat="1" ht="8.4499999999999993" customHeight="1" x14ac:dyDescent="0.3">
      <c r="B15" s="19"/>
      <c r="C15" s="19"/>
      <c r="D15" s="19"/>
      <c r="E15" s="19"/>
      <c r="F15" s="19"/>
      <c r="G15" s="19"/>
      <c r="H15" s="19"/>
      <c r="I15" s="19"/>
      <c r="J15" s="19"/>
      <c r="K15" s="19"/>
      <c r="L15" s="19"/>
      <c r="M15" s="19"/>
    </row>
    <row r="16" spans="2:41" ht="30" customHeight="1" x14ac:dyDescent="0.3">
      <c r="B16" s="322" t="s">
        <v>105</v>
      </c>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4"/>
    </row>
    <row r="17" spans="2:41" ht="30" customHeight="1" x14ac:dyDescent="0.3">
      <c r="B17" s="325" t="s">
        <v>130</v>
      </c>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row>
    <row r="18" spans="2:41" ht="6" customHeight="1" x14ac:dyDescent="0.3">
      <c r="B18" s="93"/>
      <c r="C18" s="93"/>
      <c r="D18" s="93"/>
      <c r="E18" s="93"/>
      <c r="F18" s="93"/>
      <c r="G18" s="93"/>
      <c r="H18" s="93"/>
      <c r="I18" s="93"/>
      <c r="J18" s="93"/>
      <c r="K18" s="93"/>
      <c r="L18" s="93"/>
      <c r="M18" s="93"/>
      <c r="N18" s="93"/>
      <c r="O18" s="93"/>
      <c r="P18" s="93"/>
      <c r="Q18" s="93"/>
      <c r="R18" s="93"/>
      <c r="S18" s="93"/>
      <c r="T18" s="93"/>
      <c r="U18" s="93"/>
      <c r="V18" s="93"/>
      <c r="W18" s="93"/>
      <c r="X18" s="93"/>
      <c r="Y18" s="93"/>
      <c r="Z18" s="93"/>
      <c r="AA18" s="93"/>
      <c r="AB18" s="93"/>
      <c r="AC18" s="93"/>
      <c r="AD18" s="93"/>
      <c r="AE18" s="93"/>
      <c r="AF18" s="93"/>
      <c r="AG18" s="93"/>
      <c r="AH18" s="93"/>
      <c r="AI18" s="93"/>
      <c r="AJ18" s="93"/>
      <c r="AK18" s="93"/>
      <c r="AL18" s="93"/>
      <c r="AM18" s="93"/>
      <c r="AN18" s="93"/>
      <c r="AO18" s="93"/>
    </row>
    <row r="19" spans="2:41" ht="30" customHeight="1" x14ac:dyDescent="0.3">
      <c r="B19" s="326" t="s">
        <v>95</v>
      </c>
      <c r="C19" s="326"/>
      <c r="D19" s="326"/>
      <c r="E19" s="326"/>
      <c r="F19" s="326"/>
      <c r="G19" s="326"/>
      <c r="H19" s="326"/>
      <c r="I19" s="326"/>
      <c r="J19" s="327" t="s">
        <v>96</v>
      </c>
      <c r="K19" s="326"/>
      <c r="L19" s="326"/>
      <c r="M19" s="326"/>
      <c r="N19" s="327" t="s">
        <v>97</v>
      </c>
      <c r="O19" s="326"/>
      <c r="P19" s="326"/>
      <c r="Q19" s="326"/>
      <c r="R19" s="327" t="s">
        <v>98</v>
      </c>
      <c r="S19" s="326"/>
      <c r="T19" s="326"/>
      <c r="U19" s="326"/>
      <c r="V19" s="327" t="s">
        <v>99</v>
      </c>
      <c r="W19" s="326"/>
      <c r="X19" s="326"/>
      <c r="Y19" s="326"/>
      <c r="Z19" s="327" t="s">
        <v>100</v>
      </c>
      <c r="AA19" s="326"/>
      <c r="AB19" s="326"/>
      <c r="AC19" s="326"/>
      <c r="AD19" s="327" t="s">
        <v>101</v>
      </c>
      <c r="AE19" s="326"/>
      <c r="AF19" s="326"/>
      <c r="AG19" s="326"/>
      <c r="AH19" s="327" t="s">
        <v>102</v>
      </c>
      <c r="AI19" s="326"/>
      <c r="AJ19" s="326"/>
      <c r="AK19" s="326"/>
      <c r="AL19" s="327" t="s">
        <v>103</v>
      </c>
      <c r="AM19" s="326"/>
      <c r="AN19" s="326"/>
      <c r="AO19" s="326"/>
    </row>
    <row r="20" spans="2:41" ht="26.1" customHeight="1" x14ac:dyDescent="0.3">
      <c r="B20" s="313" t="s">
        <v>148</v>
      </c>
      <c r="C20" s="314"/>
      <c r="D20" s="314"/>
      <c r="E20" s="314"/>
      <c r="F20" s="314"/>
      <c r="G20" s="314"/>
      <c r="H20" s="314"/>
      <c r="I20" s="315"/>
      <c r="J20" s="316">
        <v>6750000</v>
      </c>
      <c r="K20" s="316"/>
      <c r="L20" s="316"/>
      <c r="M20" s="317"/>
      <c r="N20" s="328"/>
      <c r="O20" s="329"/>
      <c r="P20" s="329"/>
      <c r="Q20" s="329"/>
      <c r="R20" s="328"/>
      <c r="S20" s="329"/>
      <c r="T20" s="329"/>
      <c r="U20" s="329"/>
      <c r="V20" s="328"/>
      <c r="W20" s="329"/>
      <c r="X20" s="329"/>
      <c r="Y20" s="329"/>
      <c r="Z20" s="328"/>
      <c r="AA20" s="329"/>
      <c r="AB20" s="329"/>
      <c r="AC20" s="329"/>
      <c r="AD20" s="328"/>
      <c r="AE20" s="329"/>
      <c r="AF20" s="329"/>
      <c r="AG20" s="329"/>
      <c r="AH20" s="328"/>
      <c r="AI20" s="329"/>
      <c r="AJ20" s="329"/>
      <c r="AK20" s="329"/>
      <c r="AL20" s="328"/>
      <c r="AM20" s="329"/>
      <c r="AN20" s="329"/>
      <c r="AO20" s="329"/>
    </row>
    <row r="21" spans="2:41" ht="26.1" customHeight="1" x14ac:dyDescent="0.3">
      <c r="B21" s="318"/>
      <c r="C21" s="319"/>
      <c r="D21" s="319"/>
      <c r="E21" s="319"/>
      <c r="F21" s="319"/>
      <c r="G21" s="319"/>
      <c r="H21" s="319"/>
      <c r="I21" s="319"/>
      <c r="J21" s="328"/>
      <c r="K21" s="329"/>
      <c r="L21" s="329"/>
      <c r="M21" s="329"/>
      <c r="N21" s="328"/>
      <c r="O21" s="329"/>
      <c r="P21" s="329"/>
      <c r="Q21" s="329"/>
      <c r="R21" s="328"/>
      <c r="S21" s="329"/>
      <c r="T21" s="329"/>
      <c r="U21" s="329"/>
      <c r="V21" s="328"/>
      <c r="W21" s="329"/>
      <c r="X21" s="329"/>
      <c r="Y21" s="329"/>
      <c r="Z21" s="328"/>
      <c r="AA21" s="329"/>
      <c r="AB21" s="329"/>
      <c r="AC21" s="329"/>
      <c r="AD21" s="328"/>
      <c r="AE21" s="329"/>
      <c r="AF21" s="329"/>
      <c r="AG21" s="329"/>
      <c r="AH21" s="328"/>
      <c r="AI21" s="329"/>
      <c r="AJ21" s="329"/>
      <c r="AK21" s="329"/>
      <c r="AL21" s="328"/>
      <c r="AM21" s="329"/>
      <c r="AN21" s="329"/>
      <c r="AO21" s="329"/>
    </row>
    <row r="22" spans="2:41" ht="26.1" customHeight="1" x14ac:dyDescent="0.3">
      <c r="B22" s="318"/>
      <c r="C22" s="319"/>
      <c r="D22" s="319"/>
      <c r="E22" s="319"/>
      <c r="F22" s="319"/>
      <c r="G22" s="319"/>
      <c r="H22" s="319"/>
      <c r="I22" s="319"/>
      <c r="J22" s="328"/>
      <c r="K22" s="329"/>
      <c r="L22" s="329"/>
      <c r="M22" s="329"/>
      <c r="N22" s="328"/>
      <c r="O22" s="329"/>
      <c r="P22" s="329"/>
      <c r="Q22" s="329"/>
      <c r="R22" s="328"/>
      <c r="S22" s="329"/>
      <c r="T22" s="329"/>
      <c r="U22" s="329"/>
      <c r="V22" s="328"/>
      <c r="W22" s="329"/>
      <c r="X22" s="329"/>
      <c r="Y22" s="329"/>
      <c r="Z22" s="328"/>
      <c r="AA22" s="329"/>
      <c r="AB22" s="329"/>
      <c r="AC22" s="329"/>
      <c r="AD22" s="328"/>
      <c r="AE22" s="329"/>
      <c r="AF22" s="329"/>
      <c r="AG22" s="329"/>
      <c r="AH22" s="328"/>
      <c r="AI22" s="329"/>
      <c r="AJ22" s="329"/>
      <c r="AK22" s="329"/>
      <c r="AL22" s="328"/>
      <c r="AM22" s="329"/>
      <c r="AN22" s="329"/>
      <c r="AO22" s="329"/>
    </row>
    <row r="23" spans="2:41" ht="26.1" customHeight="1" x14ac:dyDescent="0.3">
      <c r="B23" s="318"/>
      <c r="C23" s="319"/>
      <c r="D23" s="319"/>
      <c r="E23" s="319"/>
      <c r="F23" s="319"/>
      <c r="G23" s="319"/>
      <c r="H23" s="319"/>
      <c r="I23" s="319"/>
      <c r="J23" s="328"/>
      <c r="K23" s="329"/>
      <c r="L23" s="329"/>
      <c r="M23" s="329"/>
      <c r="N23" s="328"/>
      <c r="O23" s="329"/>
      <c r="P23" s="329"/>
      <c r="Q23" s="329"/>
      <c r="R23" s="328"/>
      <c r="S23" s="329"/>
      <c r="T23" s="329"/>
      <c r="U23" s="329"/>
      <c r="V23" s="328"/>
      <c r="W23" s="329"/>
      <c r="X23" s="329"/>
      <c r="Y23" s="329"/>
      <c r="Z23" s="328"/>
      <c r="AA23" s="329"/>
      <c r="AB23" s="329"/>
      <c r="AC23" s="329"/>
      <c r="AD23" s="328"/>
      <c r="AE23" s="329"/>
      <c r="AF23" s="329"/>
      <c r="AG23" s="329"/>
      <c r="AH23" s="328"/>
      <c r="AI23" s="329"/>
      <c r="AJ23" s="329"/>
      <c r="AK23" s="329"/>
      <c r="AL23" s="328"/>
      <c r="AM23" s="329"/>
      <c r="AN23" s="329"/>
      <c r="AO23" s="329"/>
    </row>
    <row r="24" spans="2:41" ht="26.1" customHeight="1" x14ac:dyDescent="0.3">
      <c r="B24" s="318"/>
      <c r="C24" s="319"/>
      <c r="D24" s="319"/>
      <c r="E24" s="319"/>
      <c r="F24" s="319"/>
      <c r="G24" s="319"/>
      <c r="H24" s="319"/>
      <c r="I24" s="319"/>
      <c r="J24" s="328"/>
      <c r="K24" s="329"/>
      <c r="L24" s="329"/>
      <c r="M24" s="329"/>
      <c r="N24" s="328"/>
      <c r="O24" s="329"/>
      <c r="P24" s="329"/>
      <c r="Q24" s="329"/>
      <c r="R24" s="328"/>
      <c r="S24" s="329"/>
      <c r="T24" s="329"/>
      <c r="U24" s="329"/>
      <c r="V24" s="328"/>
      <c r="W24" s="329"/>
      <c r="X24" s="329"/>
      <c r="Y24" s="329"/>
      <c r="Z24" s="328"/>
      <c r="AA24" s="329"/>
      <c r="AB24" s="329"/>
      <c r="AC24" s="329"/>
      <c r="AD24" s="328"/>
      <c r="AE24" s="329"/>
      <c r="AF24" s="329"/>
      <c r="AG24" s="329"/>
      <c r="AH24" s="328"/>
      <c r="AI24" s="329"/>
      <c r="AJ24" s="329"/>
      <c r="AK24" s="329"/>
      <c r="AL24" s="328"/>
      <c r="AM24" s="329"/>
      <c r="AN24" s="329"/>
      <c r="AO24" s="329"/>
    </row>
    <row r="25" spans="2:41" ht="26.1" customHeight="1" x14ac:dyDescent="0.3">
      <c r="B25" s="318"/>
      <c r="C25" s="319"/>
      <c r="D25" s="319"/>
      <c r="E25" s="319"/>
      <c r="F25" s="319"/>
      <c r="G25" s="319"/>
      <c r="H25" s="319"/>
      <c r="I25" s="319"/>
      <c r="J25" s="328"/>
      <c r="K25" s="329"/>
      <c r="L25" s="329"/>
      <c r="M25" s="329"/>
      <c r="N25" s="328"/>
      <c r="O25" s="329"/>
      <c r="P25" s="329"/>
      <c r="Q25" s="329"/>
      <c r="R25" s="328"/>
      <c r="S25" s="329"/>
      <c r="T25" s="329"/>
      <c r="U25" s="329"/>
      <c r="V25" s="328"/>
      <c r="W25" s="329"/>
      <c r="X25" s="329"/>
      <c r="Y25" s="329"/>
      <c r="Z25" s="328"/>
      <c r="AA25" s="329"/>
      <c r="AB25" s="329"/>
      <c r="AC25" s="329"/>
      <c r="AD25" s="328"/>
      <c r="AE25" s="329"/>
      <c r="AF25" s="329"/>
      <c r="AG25" s="329"/>
      <c r="AH25" s="328"/>
      <c r="AI25" s="329"/>
      <c r="AJ25" s="329"/>
      <c r="AK25" s="329"/>
      <c r="AL25" s="328"/>
      <c r="AM25" s="329"/>
      <c r="AN25" s="329"/>
      <c r="AO25" s="329"/>
    </row>
    <row r="26" spans="2:41" ht="26.1" customHeight="1" x14ac:dyDescent="0.3">
      <c r="B26" s="318"/>
      <c r="C26" s="319"/>
      <c r="D26" s="319"/>
      <c r="E26" s="319"/>
      <c r="F26" s="319"/>
      <c r="G26" s="319"/>
      <c r="H26" s="319"/>
      <c r="I26" s="319"/>
      <c r="J26" s="328"/>
      <c r="K26" s="329"/>
      <c r="L26" s="329"/>
      <c r="M26" s="329"/>
      <c r="N26" s="328"/>
      <c r="O26" s="329"/>
      <c r="P26" s="329"/>
      <c r="Q26" s="329"/>
      <c r="R26" s="328"/>
      <c r="S26" s="329"/>
      <c r="T26" s="329"/>
      <c r="U26" s="329"/>
      <c r="V26" s="328"/>
      <c r="W26" s="329"/>
      <c r="X26" s="329"/>
      <c r="Y26" s="329"/>
      <c r="Z26" s="328"/>
      <c r="AA26" s="329"/>
      <c r="AB26" s="329"/>
      <c r="AC26" s="329"/>
      <c r="AD26" s="328"/>
      <c r="AE26" s="329"/>
      <c r="AF26" s="329"/>
      <c r="AG26" s="329"/>
      <c r="AH26" s="328"/>
      <c r="AI26" s="329"/>
      <c r="AJ26" s="329"/>
      <c r="AK26" s="329"/>
      <c r="AL26" s="328"/>
      <c r="AM26" s="329"/>
      <c r="AN26" s="329"/>
      <c r="AO26" s="329"/>
    </row>
    <row r="27" spans="2:41" ht="26.1" customHeight="1" x14ac:dyDescent="0.3">
      <c r="B27" s="318"/>
      <c r="C27" s="319"/>
      <c r="D27" s="319"/>
      <c r="E27" s="319"/>
      <c r="F27" s="319"/>
      <c r="G27" s="319"/>
      <c r="H27" s="319"/>
      <c r="I27" s="319"/>
      <c r="J27" s="328"/>
      <c r="K27" s="329"/>
      <c r="L27" s="329"/>
      <c r="M27" s="329"/>
      <c r="N27" s="328"/>
      <c r="O27" s="329"/>
      <c r="P27" s="329"/>
      <c r="Q27" s="329"/>
      <c r="R27" s="328"/>
      <c r="S27" s="329"/>
      <c r="T27" s="329"/>
      <c r="U27" s="329"/>
      <c r="V27" s="328"/>
      <c r="W27" s="329"/>
      <c r="X27" s="329"/>
      <c r="Y27" s="329"/>
      <c r="Z27" s="328"/>
      <c r="AA27" s="329"/>
      <c r="AB27" s="329"/>
      <c r="AC27" s="329"/>
      <c r="AD27" s="328"/>
      <c r="AE27" s="329"/>
      <c r="AF27" s="329"/>
      <c r="AG27" s="329"/>
      <c r="AH27" s="328"/>
      <c r="AI27" s="329"/>
      <c r="AJ27" s="329"/>
      <c r="AK27" s="329"/>
      <c r="AL27" s="328"/>
      <c r="AM27" s="329"/>
      <c r="AN27" s="329"/>
      <c r="AO27" s="329"/>
    </row>
    <row r="28" spans="2:41" ht="26.1" customHeight="1" x14ac:dyDescent="0.3">
      <c r="B28" s="318"/>
      <c r="C28" s="319"/>
      <c r="D28" s="319"/>
      <c r="E28" s="319"/>
      <c r="F28" s="319"/>
      <c r="G28" s="319"/>
      <c r="H28" s="319"/>
      <c r="I28" s="319"/>
      <c r="J28" s="328"/>
      <c r="K28" s="329"/>
      <c r="L28" s="329"/>
      <c r="M28" s="329"/>
      <c r="N28" s="328"/>
      <c r="O28" s="329"/>
      <c r="P28" s="329"/>
      <c r="Q28" s="329"/>
      <c r="R28" s="328"/>
      <c r="S28" s="329"/>
      <c r="T28" s="329"/>
      <c r="U28" s="329"/>
      <c r="V28" s="328"/>
      <c r="W28" s="329"/>
      <c r="X28" s="329"/>
      <c r="Y28" s="329"/>
      <c r="Z28" s="328"/>
      <c r="AA28" s="329"/>
      <c r="AB28" s="329"/>
      <c r="AC28" s="329"/>
      <c r="AD28" s="328"/>
      <c r="AE28" s="329"/>
      <c r="AF28" s="329"/>
      <c r="AG28" s="329"/>
      <c r="AH28" s="328"/>
      <c r="AI28" s="329"/>
      <c r="AJ28" s="329"/>
      <c r="AK28" s="329"/>
      <c r="AL28" s="328"/>
      <c r="AM28" s="329"/>
      <c r="AN28" s="329"/>
      <c r="AO28" s="329"/>
    </row>
    <row r="29" spans="2:41" ht="26.1" customHeight="1" x14ac:dyDescent="0.3">
      <c r="B29" s="318"/>
      <c r="C29" s="319"/>
      <c r="D29" s="319"/>
      <c r="E29" s="319"/>
      <c r="F29" s="319"/>
      <c r="G29" s="319"/>
      <c r="H29" s="319"/>
      <c r="I29" s="319"/>
      <c r="J29" s="328"/>
      <c r="K29" s="329"/>
      <c r="L29" s="329"/>
      <c r="M29" s="329"/>
      <c r="N29" s="328"/>
      <c r="O29" s="329"/>
      <c r="P29" s="329"/>
      <c r="Q29" s="329"/>
      <c r="R29" s="328"/>
      <c r="S29" s="329"/>
      <c r="T29" s="329"/>
      <c r="U29" s="329"/>
      <c r="V29" s="328"/>
      <c r="W29" s="329"/>
      <c r="X29" s="329"/>
      <c r="Y29" s="329"/>
      <c r="Z29" s="328"/>
      <c r="AA29" s="329"/>
      <c r="AB29" s="329"/>
      <c r="AC29" s="329"/>
      <c r="AD29" s="328"/>
      <c r="AE29" s="329"/>
      <c r="AF29" s="329"/>
      <c r="AG29" s="329"/>
      <c r="AH29" s="328"/>
      <c r="AI29" s="329"/>
      <c r="AJ29" s="329"/>
      <c r="AK29" s="329"/>
      <c r="AL29" s="328"/>
      <c r="AM29" s="329"/>
      <c r="AN29" s="329"/>
      <c r="AO29" s="329"/>
    </row>
    <row r="30" spans="2:41" ht="26.1" customHeight="1" x14ac:dyDescent="0.3">
      <c r="B30" s="318"/>
      <c r="C30" s="319"/>
      <c r="D30" s="319"/>
      <c r="E30" s="319"/>
      <c r="F30" s="319"/>
      <c r="G30" s="319"/>
      <c r="H30" s="319"/>
      <c r="I30" s="319"/>
      <c r="J30" s="328"/>
      <c r="K30" s="329"/>
      <c r="L30" s="329"/>
      <c r="M30" s="329"/>
      <c r="N30" s="328"/>
      <c r="O30" s="329"/>
      <c r="P30" s="329"/>
      <c r="Q30" s="329"/>
      <c r="R30" s="328"/>
      <c r="S30" s="329"/>
      <c r="T30" s="329"/>
      <c r="U30" s="329"/>
      <c r="V30" s="328"/>
      <c r="W30" s="329"/>
      <c r="X30" s="329"/>
      <c r="Y30" s="329"/>
      <c r="Z30" s="328"/>
      <c r="AA30" s="329"/>
      <c r="AB30" s="329"/>
      <c r="AC30" s="329"/>
      <c r="AD30" s="328"/>
      <c r="AE30" s="329"/>
      <c r="AF30" s="329"/>
      <c r="AG30" s="329"/>
      <c r="AH30" s="328"/>
      <c r="AI30" s="329"/>
      <c r="AJ30" s="329"/>
      <c r="AK30" s="329"/>
      <c r="AL30" s="328"/>
      <c r="AM30" s="329"/>
      <c r="AN30" s="329"/>
      <c r="AO30" s="329"/>
    </row>
    <row r="31" spans="2:41" ht="26.1" customHeight="1" x14ac:dyDescent="0.3">
      <c r="B31" s="318"/>
      <c r="C31" s="319"/>
      <c r="D31" s="319"/>
      <c r="E31" s="319"/>
      <c r="F31" s="319"/>
      <c r="G31" s="319"/>
      <c r="H31" s="319"/>
      <c r="I31" s="319"/>
      <c r="J31" s="328"/>
      <c r="K31" s="329"/>
      <c r="L31" s="329"/>
      <c r="M31" s="329"/>
      <c r="N31" s="328"/>
      <c r="O31" s="329"/>
      <c r="P31" s="329"/>
      <c r="Q31" s="329"/>
      <c r="R31" s="328"/>
      <c r="S31" s="329"/>
      <c r="T31" s="329"/>
      <c r="U31" s="329"/>
      <c r="V31" s="328"/>
      <c r="W31" s="329"/>
      <c r="X31" s="329"/>
      <c r="Y31" s="329"/>
      <c r="Z31" s="328"/>
      <c r="AA31" s="329"/>
      <c r="AB31" s="329"/>
      <c r="AC31" s="329"/>
      <c r="AD31" s="328"/>
      <c r="AE31" s="329"/>
      <c r="AF31" s="329"/>
      <c r="AG31" s="329"/>
      <c r="AH31" s="328"/>
      <c r="AI31" s="329"/>
      <c r="AJ31" s="329"/>
      <c r="AK31" s="329"/>
      <c r="AL31" s="328"/>
      <c r="AM31" s="329"/>
      <c r="AN31" s="329"/>
      <c r="AO31" s="329"/>
    </row>
    <row r="32" spans="2:41" ht="26.1" customHeight="1" x14ac:dyDescent="0.3">
      <c r="B32" s="318"/>
      <c r="C32" s="319"/>
      <c r="D32" s="319"/>
      <c r="E32" s="319"/>
      <c r="F32" s="319"/>
      <c r="G32" s="319"/>
      <c r="H32" s="319"/>
      <c r="I32" s="319"/>
      <c r="J32" s="328"/>
      <c r="K32" s="329"/>
      <c r="L32" s="329"/>
      <c r="M32" s="329"/>
      <c r="N32" s="328"/>
      <c r="O32" s="329"/>
      <c r="P32" s="329"/>
      <c r="Q32" s="329"/>
      <c r="R32" s="328"/>
      <c r="S32" s="329"/>
      <c r="T32" s="329"/>
      <c r="U32" s="329"/>
      <c r="V32" s="328"/>
      <c r="W32" s="329"/>
      <c r="X32" s="329"/>
      <c r="Y32" s="329"/>
      <c r="Z32" s="328"/>
      <c r="AA32" s="329"/>
      <c r="AB32" s="329"/>
      <c r="AC32" s="329"/>
      <c r="AD32" s="328"/>
      <c r="AE32" s="329"/>
      <c r="AF32" s="329"/>
      <c r="AG32" s="329"/>
      <c r="AH32" s="328"/>
      <c r="AI32" s="329"/>
      <c r="AJ32" s="329"/>
      <c r="AK32" s="329"/>
      <c r="AL32" s="328"/>
      <c r="AM32" s="329"/>
      <c r="AN32" s="329"/>
      <c r="AO32" s="329"/>
    </row>
    <row r="33" spans="2:41" ht="26.1" customHeight="1" x14ac:dyDescent="0.3">
      <c r="B33" s="318"/>
      <c r="C33" s="319"/>
      <c r="D33" s="319"/>
      <c r="E33" s="319"/>
      <c r="F33" s="319"/>
      <c r="G33" s="319"/>
      <c r="H33" s="319"/>
      <c r="I33" s="319"/>
      <c r="J33" s="328"/>
      <c r="K33" s="329"/>
      <c r="L33" s="329"/>
      <c r="M33" s="329"/>
      <c r="N33" s="328"/>
      <c r="O33" s="329"/>
      <c r="P33" s="329"/>
      <c r="Q33" s="329"/>
      <c r="R33" s="328"/>
      <c r="S33" s="329"/>
      <c r="T33" s="329"/>
      <c r="U33" s="329"/>
      <c r="V33" s="328"/>
      <c r="W33" s="329"/>
      <c r="X33" s="329"/>
      <c r="Y33" s="329"/>
      <c r="Z33" s="328"/>
      <c r="AA33" s="329"/>
      <c r="AB33" s="329"/>
      <c r="AC33" s="329"/>
      <c r="AD33" s="328"/>
      <c r="AE33" s="329"/>
      <c r="AF33" s="329"/>
      <c r="AG33" s="329"/>
      <c r="AH33" s="328"/>
      <c r="AI33" s="329"/>
      <c r="AJ33" s="329"/>
      <c r="AK33" s="329"/>
      <c r="AL33" s="328"/>
      <c r="AM33" s="329"/>
      <c r="AN33" s="329"/>
      <c r="AO33" s="329"/>
    </row>
    <row r="34" spans="2:41" ht="26.1" customHeight="1" x14ac:dyDescent="0.3">
      <c r="B34" s="318"/>
      <c r="C34" s="319"/>
      <c r="D34" s="319"/>
      <c r="E34" s="319"/>
      <c r="F34" s="319"/>
      <c r="G34" s="319"/>
      <c r="H34" s="319"/>
      <c r="I34" s="319"/>
      <c r="J34" s="328"/>
      <c r="K34" s="329"/>
      <c r="L34" s="329"/>
      <c r="M34" s="329"/>
      <c r="N34" s="328"/>
      <c r="O34" s="329"/>
      <c r="P34" s="329"/>
      <c r="Q34" s="329"/>
      <c r="R34" s="328"/>
      <c r="S34" s="329"/>
      <c r="T34" s="329"/>
      <c r="U34" s="329"/>
      <c r="V34" s="328"/>
      <c r="W34" s="329"/>
      <c r="X34" s="329"/>
      <c r="Y34" s="329"/>
      <c r="Z34" s="328"/>
      <c r="AA34" s="329"/>
      <c r="AB34" s="329"/>
      <c r="AC34" s="329"/>
      <c r="AD34" s="328"/>
      <c r="AE34" s="329"/>
      <c r="AF34" s="329"/>
      <c r="AG34" s="329"/>
      <c r="AH34" s="328"/>
      <c r="AI34" s="329"/>
      <c r="AJ34" s="329"/>
      <c r="AK34" s="329"/>
      <c r="AL34" s="328"/>
      <c r="AM34" s="329"/>
      <c r="AN34" s="329"/>
      <c r="AO34" s="329"/>
    </row>
    <row r="35" spans="2:41" ht="26.1" customHeight="1" x14ac:dyDescent="0.3">
      <c r="B35" s="318"/>
      <c r="C35" s="319"/>
      <c r="D35" s="319"/>
      <c r="E35" s="319"/>
      <c r="F35" s="319"/>
      <c r="G35" s="319"/>
      <c r="H35" s="319"/>
      <c r="I35" s="319"/>
      <c r="J35" s="328"/>
      <c r="K35" s="329"/>
      <c r="L35" s="329"/>
      <c r="M35" s="329"/>
      <c r="N35" s="328"/>
      <c r="O35" s="329"/>
      <c r="P35" s="329"/>
      <c r="Q35" s="329"/>
      <c r="R35" s="328"/>
      <c r="S35" s="329"/>
      <c r="T35" s="329"/>
      <c r="U35" s="329"/>
      <c r="V35" s="328"/>
      <c r="W35" s="329"/>
      <c r="X35" s="329"/>
      <c r="Y35" s="329"/>
      <c r="Z35" s="328"/>
      <c r="AA35" s="329"/>
      <c r="AB35" s="329"/>
      <c r="AC35" s="329"/>
      <c r="AD35" s="328"/>
      <c r="AE35" s="329"/>
      <c r="AF35" s="329"/>
      <c r="AG35" s="329"/>
      <c r="AH35" s="328"/>
      <c r="AI35" s="329"/>
      <c r="AJ35" s="329"/>
      <c r="AK35" s="329"/>
      <c r="AL35" s="328"/>
      <c r="AM35" s="329"/>
      <c r="AN35" s="329"/>
      <c r="AO35" s="329"/>
    </row>
    <row r="36" spans="2:41" ht="26.1" customHeight="1" x14ac:dyDescent="0.3">
      <c r="B36" s="318"/>
      <c r="C36" s="319"/>
      <c r="D36" s="319"/>
      <c r="E36" s="319"/>
      <c r="F36" s="319"/>
      <c r="G36" s="319"/>
      <c r="H36" s="319"/>
      <c r="I36" s="319"/>
      <c r="J36" s="328"/>
      <c r="K36" s="329"/>
      <c r="L36" s="329"/>
      <c r="M36" s="329"/>
      <c r="N36" s="328"/>
      <c r="O36" s="329"/>
      <c r="P36" s="329"/>
      <c r="Q36" s="329"/>
      <c r="R36" s="328"/>
      <c r="S36" s="329"/>
      <c r="T36" s="329"/>
      <c r="U36" s="329"/>
      <c r="V36" s="328"/>
      <c r="W36" s="329"/>
      <c r="X36" s="329"/>
      <c r="Y36" s="329"/>
      <c r="Z36" s="328"/>
      <c r="AA36" s="329"/>
      <c r="AB36" s="329"/>
      <c r="AC36" s="329"/>
      <c r="AD36" s="328"/>
      <c r="AE36" s="329"/>
      <c r="AF36" s="329"/>
      <c r="AG36" s="329"/>
      <c r="AH36" s="328"/>
      <c r="AI36" s="329"/>
      <c r="AJ36" s="329"/>
      <c r="AK36" s="329"/>
      <c r="AL36" s="328"/>
      <c r="AM36" s="329"/>
      <c r="AN36" s="329"/>
      <c r="AO36" s="329"/>
    </row>
    <row r="37" spans="2:41" ht="26.1" customHeight="1" x14ac:dyDescent="0.3">
      <c r="B37" s="318"/>
      <c r="C37" s="319"/>
      <c r="D37" s="319"/>
      <c r="E37" s="319"/>
      <c r="F37" s="319"/>
      <c r="G37" s="319"/>
      <c r="H37" s="319"/>
      <c r="I37" s="319"/>
      <c r="J37" s="328"/>
      <c r="K37" s="329"/>
      <c r="L37" s="329"/>
      <c r="M37" s="329"/>
      <c r="N37" s="328"/>
      <c r="O37" s="329"/>
      <c r="P37" s="329"/>
      <c r="Q37" s="329"/>
      <c r="R37" s="328"/>
      <c r="S37" s="329"/>
      <c r="T37" s="329"/>
      <c r="U37" s="329"/>
      <c r="V37" s="328"/>
      <c r="W37" s="329"/>
      <c r="X37" s="329"/>
      <c r="Y37" s="329"/>
      <c r="Z37" s="328"/>
      <c r="AA37" s="329"/>
      <c r="AB37" s="329"/>
      <c r="AC37" s="329"/>
      <c r="AD37" s="328"/>
      <c r="AE37" s="329"/>
      <c r="AF37" s="329"/>
      <c r="AG37" s="329"/>
      <c r="AH37" s="328"/>
      <c r="AI37" s="329"/>
      <c r="AJ37" s="329"/>
      <c r="AK37" s="329"/>
      <c r="AL37" s="328"/>
      <c r="AM37" s="329"/>
      <c r="AN37" s="329"/>
      <c r="AO37" s="329"/>
    </row>
    <row r="38" spans="2:41" ht="26.1" customHeight="1" x14ac:dyDescent="0.3">
      <c r="B38" s="318"/>
      <c r="C38" s="319"/>
      <c r="D38" s="319"/>
      <c r="E38" s="319"/>
      <c r="F38" s="319"/>
      <c r="G38" s="319"/>
      <c r="H38" s="319"/>
      <c r="I38" s="319"/>
      <c r="J38" s="328"/>
      <c r="K38" s="329"/>
      <c r="L38" s="329"/>
      <c r="M38" s="329"/>
      <c r="N38" s="328"/>
      <c r="O38" s="329"/>
      <c r="P38" s="329"/>
      <c r="Q38" s="329"/>
      <c r="R38" s="328"/>
      <c r="S38" s="329"/>
      <c r="T38" s="329"/>
      <c r="U38" s="329"/>
      <c r="V38" s="328"/>
      <c r="W38" s="329"/>
      <c r="X38" s="329"/>
      <c r="Y38" s="329"/>
      <c r="Z38" s="328"/>
      <c r="AA38" s="329"/>
      <c r="AB38" s="329"/>
      <c r="AC38" s="329"/>
      <c r="AD38" s="328"/>
      <c r="AE38" s="329"/>
      <c r="AF38" s="329"/>
      <c r="AG38" s="329"/>
      <c r="AH38" s="328"/>
      <c r="AI38" s="329"/>
      <c r="AJ38" s="329"/>
      <c r="AK38" s="329"/>
      <c r="AL38" s="328"/>
      <c r="AM38" s="329"/>
      <c r="AN38" s="329"/>
      <c r="AO38" s="329"/>
    </row>
    <row r="39" spans="2:41" ht="26.1" customHeight="1" x14ac:dyDescent="0.3">
      <c r="B39" s="318"/>
      <c r="C39" s="319"/>
      <c r="D39" s="319"/>
      <c r="E39" s="319"/>
      <c r="F39" s="319"/>
      <c r="G39" s="319"/>
      <c r="H39" s="319"/>
      <c r="I39" s="319"/>
      <c r="J39" s="328"/>
      <c r="K39" s="329"/>
      <c r="L39" s="329"/>
      <c r="M39" s="329"/>
      <c r="N39" s="328"/>
      <c r="O39" s="329"/>
      <c r="P39" s="329"/>
      <c r="Q39" s="329"/>
      <c r="R39" s="328"/>
      <c r="S39" s="329"/>
      <c r="T39" s="329"/>
      <c r="U39" s="329"/>
      <c r="V39" s="328"/>
      <c r="W39" s="329"/>
      <c r="X39" s="329"/>
      <c r="Y39" s="329"/>
      <c r="Z39" s="328"/>
      <c r="AA39" s="329"/>
      <c r="AB39" s="329"/>
      <c r="AC39" s="329"/>
      <c r="AD39" s="328"/>
      <c r="AE39" s="329"/>
      <c r="AF39" s="329"/>
      <c r="AG39" s="329"/>
      <c r="AH39" s="328"/>
      <c r="AI39" s="329"/>
      <c r="AJ39" s="329"/>
      <c r="AK39" s="329"/>
      <c r="AL39" s="328"/>
      <c r="AM39" s="329"/>
      <c r="AN39" s="329"/>
      <c r="AO39" s="329"/>
    </row>
    <row r="40" spans="2:41" ht="18" customHeight="1" x14ac:dyDescent="0.3">
      <c r="B40" s="335" t="s">
        <v>104</v>
      </c>
      <c r="C40" s="335"/>
      <c r="D40" s="335"/>
      <c r="E40" s="335"/>
      <c r="F40" s="335"/>
      <c r="G40" s="335"/>
      <c r="H40" s="335"/>
      <c r="I40" s="335"/>
      <c r="J40" s="336">
        <f>SUM(J20:M39)</f>
        <v>6750000</v>
      </c>
      <c r="K40" s="336"/>
      <c r="L40" s="336"/>
      <c r="M40" s="336"/>
      <c r="N40" s="336">
        <f>SUM(N20:Q39)</f>
        <v>0</v>
      </c>
      <c r="O40" s="336"/>
      <c r="P40" s="336"/>
      <c r="Q40" s="336"/>
      <c r="R40" s="336">
        <f>SUM(R20:U39)</f>
        <v>0</v>
      </c>
      <c r="S40" s="336"/>
      <c r="T40" s="336"/>
      <c r="U40" s="336"/>
      <c r="V40" s="336">
        <f>SUM(V20:Y39)</f>
        <v>0</v>
      </c>
      <c r="W40" s="336"/>
      <c r="X40" s="336"/>
      <c r="Y40" s="336"/>
      <c r="Z40" s="336">
        <f>SUM(Z20:AC39)</f>
        <v>0</v>
      </c>
      <c r="AA40" s="336"/>
      <c r="AB40" s="336"/>
      <c r="AC40" s="336"/>
      <c r="AD40" s="336">
        <f>SUM(AD20:AG39)</f>
        <v>0</v>
      </c>
      <c r="AE40" s="336"/>
      <c r="AF40" s="336"/>
      <c r="AG40" s="336"/>
      <c r="AH40" s="336">
        <f>SUM(AH20:AK39)</f>
        <v>0</v>
      </c>
      <c r="AI40" s="336"/>
      <c r="AJ40" s="336"/>
      <c r="AK40" s="336"/>
      <c r="AL40" s="336">
        <f>SUM(AL20:AO39)</f>
        <v>0</v>
      </c>
      <c r="AM40" s="336"/>
      <c r="AN40" s="336"/>
      <c r="AO40" s="336"/>
    </row>
    <row r="41" spans="2:41" ht="30" customHeight="1" x14ac:dyDescent="0.3">
      <c r="B41" s="94"/>
      <c r="C41" s="94"/>
      <c r="D41" s="94"/>
      <c r="E41" s="94"/>
      <c r="F41" s="94"/>
      <c r="G41" s="94"/>
      <c r="H41" s="94"/>
      <c r="I41" s="94"/>
      <c r="J41" s="94"/>
      <c r="K41" s="94"/>
      <c r="L41" s="94"/>
      <c r="M41" s="94"/>
      <c r="N41" s="94"/>
      <c r="O41" s="94"/>
      <c r="P41" s="94"/>
      <c r="Q41" s="94"/>
      <c r="R41" s="94"/>
      <c r="S41" s="94"/>
      <c r="T41" s="94"/>
      <c r="U41" s="94"/>
      <c r="V41" s="94"/>
      <c r="W41" s="94"/>
      <c r="X41" s="94"/>
      <c r="Y41" s="94"/>
      <c r="Z41" s="94"/>
      <c r="AA41" s="94"/>
      <c r="AB41" s="94"/>
      <c r="AC41" s="94"/>
      <c r="AD41" s="94"/>
      <c r="AE41" s="94"/>
      <c r="AF41" s="94"/>
      <c r="AG41" s="94"/>
      <c r="AH41" s="94"/>
      <c r="AI41" s="94"/>
      <c r="AJ41" s="94"/>
      <c r="AK41" s="94"/>
      <c r="AL41" s="94"/>
      <c r="AM41" s="94"/>
      <c r="AN41" s="94"/>
      <c r="AO41" s="94"/>
    </row>
    <row r="42" spans="2:41" ht="30" customHeight="1" x14ac:dyDescent="0.3">
      <c r="B42" s="338" t="s">
        <v>106</v>
      </c>
      <c r="C42" s="338"/>
      <c r="D42" s="338"/>
      <c r="E42" s="338"/>
      <c r="F42" s="338"/>
      <c r="G42" s="338"/>
      <c r="H42" s="338"/>
      <c r="I42" s="338"/>
      <c r="J42" s="333">
        <f>SUM(J40:AO40)</f>
        <v>6750000</v>
      </c>
      <c r="K42" s="334"/>
      <c r="L42" s="334"/>
      <c r="M42" s="334"/>
      <c r="N42" s="334"/>
      <c r="O42" s="334"/>
      <c r="P42" s="334"/>
      <c r="Q42" s="334"/>
      <c r="R42" s="337"/>
      <c r="S42" s="337"/>
      <c r="T42" s="337"/>
      <c r="U42" s="337"/>
      <c r="V42" s="337"/>
      <c r="W42" s="337"/>
      <c r="X42" s="337"/>
      <c r="Y42" s="337"/>
      <c r="Z42" s="337"/>
      <c r="AA42" s="337"/>
      <c r="AB42" s="337"/>
      <c r="AC42" s="337"/>
      <c r="AD42" s="337"/>
      <c r="AE42" s="337"/>
      <c r="AF42" s="337"/>
      <c r="AG42" s="337"/>
      <c r="AH42" s="337"/>
      <c r="AI42" s="337"/>
      <c r="AJ42" s="337"/>
      <c r="AK42" s="337"/>
      <c r="AL42" s="337"/>
      <c r="AM42" s="337"/>
      <c r="AN42" s="337"/>
      <c r="AO42" s="337"/>
    </row>
    <row r="43" spans="2:41" ht="30" customHeight="1" x14ac:dyDescent="0.3"/>
    <row r="44" spans="2:41" ht="30" customHeight="1" x14ac:dyDescent="0.3"/>
    <row r="45" spans="2:41" ht="30" customHeight="1" x14ac:dyDescent="0.3"/>
    <row r="46" spans="2:41" ht="30" customHeight="1" x14ac:dyDescent="0.3"/>
  </sheetData>
  <sheetProtection sheet="1" objects="1" scenarios="1"/>
  <protectedRanges>
    <protectedRange sqref="B20:AO39" name="Rango45"/>
  </protectedRanges>
  <mergeCells count="221">
    <mergeCell ref="AL36:AO36"/>
    <mergeCell ref="B4:AN4"/>
    <mergeCell ref="B5:AN5"/>
    <mergeCell ref="B8:M14"/>
    <mergeCell ref="Z39:AC39"/>
    <mergeCell ref="AD39:AG39"/>
    <mergeCell ref="AH39:AK39"/>
    <mergeCell ref="AL39:AO39"/>
    <mergeCell ref="B39:I39"/>
    <mergeCell ref="J39:M39"/>
    <mergeCell ref="N39:Q39"/>
    <mergeCell ref="R39:U39"/>
    <mergeCell ref="V39:Y39"/>
    <mergeCell ref="Z37:AC37"/>
    <mergeCell ref="AD37:AG37"/>
    <mergeCell ref="AH37:AK37"/>
    <mergeCell ref="AL37:AO37"/>
    <mergeCell ref="B38:I38"/>
    <mergeCell ref="J38:M38"/>
    <mergeCell ref="N38:Q38"/>
    <mergeCell ref="R38:U38"/>
    <mergeCell ref="V38:Y38"/>
    <mergeCell ref="Z38:AC38"/>
    <mergeCell ref="AD38:AG38"/>
    <mergeCell ref="AL29:AO29"/>
    <mergeCell ref="R42:AO42"/>
    <mergeCell ref="B34:I34"/>
    <mergeCell ref="J34:M34"/>
    <mergeCell ref="N34:Q34"/>
    <mergeCell ref="R34:U34"/>
    <mergeCell ref="V34:Y34"/>
    <mergeCell ref="Z34:AC34"/>
    <mergeCell ref="AD34:AG34"/>
    <mergeCell ref="AH34:AK34"/>
    <mergeCell ref="AL34:AO34"/>
    <mergeCell ref="B35:I35"/>
    <mergeCell ref="J35:M35"/>
    <mergeCell ref="N35:Q35"/>
    <mergeCell ref="R35:U35"/>
    <mergeCell ref="N29:Q29"/>
    <mergeCell ref="R29:U29"/>
    <mergeCell ref="V29:Y29"/>
    <mergeCell ref="Z29:AC29"/>
    <mergeCell ref="AD29:AG29"/>
    <mergeCell ref="AH40:AK40"/>
    <mergeCell ref="AL40:AO40"/>
    <mergeCell ref="B42:I42"/>
    <mergeCell ref="AL38:AO38"/>
    <mergeCell ref="AL27:AO27"/>
    <mergeCell ref="N28:Q28"/>
    <mergeCell ref="R28:U28"/>
    <mergeCell ref="V28:Y28"/>
    <mergeCell ref="Z28:AC28"/>
    <mergeCell ref="AD28:AG28"/>
    <mergeCell ref="AH28:AK28"/>
    <mergeCell ref="AL28:AO28"/>
    <mergeCell ref="N27:Q27"/>
    <mergeCell ref="R27:U27"/>
    <mergeCell ref="V27:Y27"/>
    <mergeCell ref="Z27:AC27"/>
    <mergeCell ref="AD27:AG27"/>
    <mergeCell ref="AL25:AO25"/>
    <mergeCell ref="N26:Q26"/>
    <mergeCell ref="R26:U26"/>
    <mergeCell ref="V26:Y26"/>
    <mergeCell ref="Z26:AC26"/>
    <mergeCell ref="AD26:AG26"/>
    <mergeCell ref="AH26:AK26"/>
    <mergeCell ref="AL26:AO26"/>
    <mergeCell ref="N25:Q25"/>
    <mergeCell ref="R25:U25"/>
    <mergeCell ref="V25:Y25"/>
    <mergeCell ref="Z25:AC25"/>
    <mergeCell ref="AD25:AG25"/>
    <mergeCell ref="J26:M26"/>
    <mergeCell ref="J27:M27"/>
    <mergeCell ref="J28:M28"/>
    <mergeCell ref="J29:M29"/>
    <mergeCell ref="Z40:AC40"/>
    <mergeCell ref="AD40:AG40"/>
    <mergeCell ref="Z31:AC31"/>
    <mergeCell ref="AD31:AG31"/>
    <mergeCell ref="AH25:AK25"/>
    <mergeCell ref="AH27:AK27"/>
    <mergeCell ref="AH29:AK29"/>
    <mergeCell ref="J37:M37"/>
    <mergeCell ref="N37:Q37"/>
    <mergeCell ref="R37:U37"/>
    <mergeCell ref="V37:Y37"/>
    <mergeCell ref="AH35:AK35"/>
    <mergeCell ref="J36:M36"/>
    <mergeCell ref="N36:Q36"/>
    <mergeCell ref="R36:U36"/>
    <mergeCell ref="V36:Y36"/>
    <mergeCell ref="Z36:AC36"/>
    <mergeCell ref="AD36:AG36"/>
    <mergeCell ref="AH36:AK36"/>
    <mergeCell ref="AH38:AK38"/>
    <mergeCell ref="J42:Q42"/>
    <mergeCell ref="B40:I40"/>
    <mergeCell ref="J40:M40"/>
    <mergeCell ref="N40:Q40"/>
    <mergeCell ref="R40:U40"/>
    <mergeCell ref="V40:Y40"/>
    <mergeCell ref="Z33:AC33"/>
    <mergeCell ref="AD33:AG33"/>
    <mergeCell ref="AH33:AK33"/>
    <mergeCell ref="B37:I37"/>
    <mergeCell ref="B36:I36"/>
    <mergeCell ref="AL33:AO33"/>
    <mergeCell ref="V35:Y35"/>
    <mergeCell ref="Z35:AC35"/>
    <mergeCell ref="AD35:AG35"/>
    <mergeCell ref="B33:I33"/>
    <mergeCell ref="J33:M33"/>
    <mergeCell ref="N33:Q33"/>
    <mergeCell ref="R33:U33"/>
    <mergeCell ref="V33:Y33"/>
    <mergeCell ref="AL35:AO35"/>
    <mergeCell ref="AH31:AK31"/>
    <mergeCell ref="AL31:AO31"/>
    <mergeCell ref="B32:I32"/>
    <mergeCell ref="J32:M32"/>
    <mergeCell ref="N32:Q32"/>
    <mergeCell ref="R32:U32"/>
    <mergeCell ref="V32:Y32"/>
    <mergeCell ref="Z32:AC32"/>
    <mergeCell ref="AD32:AG32"/>
    <mergeCell ref="AH32:AK32"/>
    <mergeCell ref="AL32:AO32"/>
    <mergeCell ref="B31:I31"/>
    <mergeCell ref="J31:M31"/>
    <mergeCell ref="N31:Q31"/>
    <mergeCell ref="R31:U31"/>
    <mergeCell ref="V31:Y31"/>
    <mergeCell ref="Z24:AC24"/>
    <mergeCell ref="AD24:AG24"/>
    <mergeCell ref="AH24:AK24"/>
    <mergeCell ref="AL24:AO24"/>
    <mergeCell ref="B30:I30"/>
    <mergeCell ref="J30:M30"/>
    <mergeCell ref="N30:Q30"/>
    <mergeCell ref="R30:U30"/>
    <mergeCell ref="V30:Y30"/>
    <mergeCell ref="Z30:AC30"/>
    <mergeCell ref="AD30:AG30"/>
    <mergeCell ref="AH30:AK30"/>
    <mergeCell ref="AL30:AO30"/>
    <mergeCell ref="B25:I25"/>
    <mergeCell ref="B26:I26"/>
    <mergeCell ref="B27:I27"/>
    <mergeCell ref="B24:I24"/>
    <mergeCell ref="J24:M24"/>
    <mergeCell ref="N24:Q24"/>
    <mergeCell ref="R24:U24"/>
    <mergeCell ref="V24:Y24"/>
    <mergeCell ref="B28:I28"/>
    <mergeCell ref="B29:I29"/>
    <mergeCell ref="J25:M25"/>
    <mergeCell ref="AD22:AG22"/>
    <mergeCell ref="AH22:AK22"/>
    <mergeCell ref="AL22:AO22"/>
    <mergeCell ref="B23:I23"/>
    <mergeCell ref="J23:M23"/>
    <mergeCell ref="N23:Q23"/>
    <mergeCell ref="R23:U23"/>
    <mergeCell ref="V23:Y23"/>
    <mergeCell ref="Z23:AC23"/>
    <mergeCell ref="AD23:AG23"/>
    <mergeCell ref="AH23:AK23"/>
    <mergeCell ref="AL23:AO23"/>
    <mergeCell ref="J22:M22"/>
    <mergeCell ref="N22:Q22"/>
    <mergeCell ref="R22:U22"/>
    <mergeCell ref="V22:Y22"/>
    <mergeCell ref="Z22:AC22"/>
    <mergeCell ref="N21:Q21"/>
    <mergeCell ref="R21:U21"/>
    <mergeCell ref="V21:Y21"/>
    <mergeCell ref="Z21:AC21"/>
    <mergeCell ref="AD21:AG21"/>
    <mergeCell ref="AH21:AK21"/>
    <mergeCell ref="AL21:AO21"/>
    <mergeCell ref="N20:Q20"/>
    <mergeCell ref="R20:U20"/>
    <mergeCell ref="V20:Y20"/>
    <mergeCell ref="Z20:AC20"/>
    <mergeCell ref="AD20:AG20"/>
    <mergeCell ref="P9:Y9"/>
    <mergeCell ref="Z9:AA9"/>
    <mergeCell ref="P10:Y10"/>
    <mergeCell ref="Z10:AA10"/>
    <mergeCell ref="I2:K2"/>
    <mergeCell ref="P8:Y8"/>
    <mergeCell ref="Z8:AA8"/>
    <mergeCell ref="P11:Y11"/>
    <mergeCell ref="Z11:AA11"/>
    <mergeCell ref="P14:Y14"/>
    <mergeCell ref="Z14:AA14"/>
    <mergeCell ref="B20:I20"/>
    <mergeCell ref="J20:M20"/>
    <mergeCell ref="B22:I22"/>
    <mergeCell ref="P12:Y12"/>
    <mergeCell ref="Z12:AA12"/>
    <mergeCell ref="P13:Y13"/>
    <mergeCell ref="Z13:AA13"/>
    <mergeCell ref="B16:AO16"/>
    <mergeCell ref="B17:AO17"/>
    <mergeCell ref="B19:I19"/>
    <mergeCell ref="J19:M19"/>
    <mergeCell ref="N19:Q19"/>
    <mergeCell ref="R19:U19"/>
    <mergeCell ref="V19:Y19"/>
    <mergeCell ref="Z19:AC19"/>
    <mergeCell ref="AD19:AG19"/>
    <mergeCell ref="AH19:AK19"/>
    <mergeCell ref="AL19:AO19"/>
    <mergeCell ref="AH20:AK20"/>
    <mergeCell ref="AL20:AO20"/>
    <mergeCell ref="B21:I21"/>
    <mergeCell ref="J21:M21"/>
  </mergeCells>
  <phoneticPr fontId="0" type="noConversion"/>
  <hyperlinks>
    <hyperlink ref="I2" location="'1- PROBLEMA Y O NECESIDAD'!A1" display="INICIO" xr:uid="{00000000-0004-0000-0A00-000000000000}"/>
    <hyperlink ref="I2:J2" location="'LEAN CANVAS '!A1" display="REGRESAR AL INICIO" xr:uid="{00000000-0004-0000-0A00-000001000000}"/>
  </hyperlinks>
  <pageMargins left="0.31496062992125984" right="0.31496062992125984" top="0.74803149606299213" bottom="0.15748031496062992" header="0.31496062992125984" footer="0.31496062992125984"/>
  <pageSetup paperSize="122" scale="40"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249977111117893"/>
  </sheetPr>
  <dimension ref="A2:B10"/>
  <sheetViews>
    <sheetView zoomScale="90" zoomScaleNormal="90" workbookViewId="0">
      <selection activeCell="B2" sqref="B2"/>
    </sheetView>
  </sheetViews>
  <sheetFormatPr baseColWidth="10" defaultColWidth="11.42578125" defaultRowHeight="20.25" x14ac:dyDescent="0.3"/>
  <cols>
    <col min="1" max="1" width="28.140625" style="6" bestFit="1" customWidth="1"/>
    <col min="2" max="2" width="113.42578125" style="5" customWidth="1"/>
    <col min="3" max="16384" width="11.42578125" style="5"/>
  </cols>
  <sheetData>
    <row r="2" spans="1:2" ht="82.5" customHeight="1" x14ac:dyDescent="0.3">
      <c r="A2" s="17" t="s">
        <v>22</v>
      </c>
      <c r="B2" s="16" t="str">
        <f>+'1- PROBLEMA Y O NECESIDAD'!B17</f>
        <v>El Orientador evalua este aspecto y decide si el Proyecto pasa a la siguiente ETAPA.</v>
      </c>
    </row>
    <row r="3" spans="1:2" ht="82.5" customHeight="1" x14ac:dyDescent="0.3">
      <c r="A3" s="17" t="str">
        <f>+'2- QUIEN ES EL PROTAGONISTA'!$C$4</f>
        <v>2- QUIEN ES EL PROTAGONISTA</v>
      </c>
      <c r="B3" s="16" t="str">
        <f>+'2- QUIEN ES EL PROTAGONISTA'!$C$17</f>
        <v>El Orientador evalua este aspecto y decide si el Proyecto pasa a la siguiente ETAPA.</v>
      </c>
    </row>
    <row r="4" spans="1:2" ht="82.5" customHeight="1" x14ac:dyDescent="0.3">
      <c r="A4" s="17" t="str">
        <f>+'3- PROPUESTA UNICA DE VALOR'!B4</f>
        <v>3- PROPUESTA ÚNICA DE VALOR  - CONCEPTO INNOVADOR</v>
      </c>
      <c r="B4" s="16" t="str">
        <f>+'3- PROPUESTA UNICA DE VALOR'!B25</f>
        <v>El Orientador evalua este aspecto y decide si el Proyecto pasa a la siguiente ETAPA.</v>
      </c>
    </row>
    <row r="5" spans="1:2" ht="82.5" customHeight="1" x14ac:dyDescent="0.3">
      <c r="A5" s="17" t="str">
        <f>+'4- VENTAJA DIFERENCIAL'!B4</f>
        <v>4- VENTAJA DIFERENCIAL</v>
      </c>
      <c r="B5" s="16" t="str">
        <f>+'4- VENTAJA DIFERENCIAL'!B15</f>
        <v>El Orientador evalua este aspecto y decide si el Proyecto pasa a la siguiente ETAPA.</v>
      </c>
    </row>
    <row r="6" spans="1:2" ht="82.5" customHeight="1" x14ac:dyDescent="0.3">
      <c r="A6" s="17" t="str">
        <f>+'5- CUAL ES MI SOLUCIÓN'!D4</f>
        <v>5- ¿CUAL ES MI SOLUCIÓN?</v>
      </c>
      <c r="B6" s="16" t="str">
        <f>+'5- CUAL ES MI SOLUCIÓN'!D14</f>
        <v>El Orientador evalua este aspecto y decide si el Proyecto pasa a la siguiente ETAPA.</v>
      </c>
    </row>
    <row r="7" spans="1:2" ht="82.5" customHeight="1" x14ac:dyDescent="0.3">
      <c r="A7" s="18" t="str">
        <f>+'6- CANALES'!B4</f>
        <v>6- CANALES - ¿CUAL ES EL FUTURO DE MI NEGOCIO?</v>
      </c>
      <c r="B7" s="16" t="str">
        <f>+'6- CANALES'!B26</f>
        <v>El Orientador evalua este aspecto y decide si el Proyecto pasa a la siguiente ETAPA.</v>
      </c>
    </row>
    <row r="8" spans="1:2" ht="82.5" customHeight="1" x14ac:dyDescent="0.3">
      <c r="A8" s="17" t="str">
        <f>+'7- ESTRUCTURA DE COSTOS'!B4</f>
        <v>7- ESTRUCTURA DE COSTOS</v>
      </c>
      <c r="B8" s="16" t="s">
        <v>109</v>
      </c>
    </row>
    <row r="9" spans="1:2" ht="82.5" customHeight="1" x14ac:dyDescent="0.3">
      <c r="A9" s="17" t="str">
        <f>+'8- FUENTES DE INGRESOS'!B4</f>
        <v>8- FUENTES DE INGRESOS</v>
      </c>
      <c r="B9" s="16" t="str">
        <f>+'8- FUENTES DE INGRESOS'!B19</f>
        <v>El Orientador evalua este aspecto y decide si el Proyecto pasa a la siguiente ETAPA.</v>
      </c>
    </row>
    <row r="10" spans="1:2" ht="82.5" customHeight="1" x14ac:dyDescent="0.3">
      <c r="A10" s="17" t="str">
        <f>+'9- METRICAS CLAVE'!B4</f>
        <v>9- MÉTRICAS CLAVE</v>
      </c>
      <c r="B10" s="16" t="s">
        <v>109</v>
      </c>
    </row>
  </sheetData>
  <sheetProtection sheet="1" objects="1" scenarios="1"/>
  <pageMargins left="0.19685039370078741" right="0.11811023622047245" top="0.15748031496062992" bottom="0.15748031496062992" header="0" footer="0"/>
  <pageSetup scale="6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2:S26"/>
  <sheetViews>
    <sheetView zoomScale="60" zoomScaleNormal="60" workbookViewId="0">
      <selection activeCell="B20" sqref="B20:I20"/>
    </sheetView>
  </sheetViews>
  <sheetFormatPr baseColWidth="10" defaultColWidth="11.42578125" defaultRowHeight="16.5" x14ac:dyDescent="0.3"/>
  <cols>
    <col min="1" max="1" width="11.42578125" style="1"/>
    <col min="2" max="2" width="39.42578125" style="1" customWidth="1"/>
    <col min="3" max="8" width="11.42578125" style="1"/>
    <col min="9" max="9" width="15" style="1" customWidth="1"/>
    <col min="10" max="10" width="15.5703125" style="1" customWidth="1"/>
    <col min="11" max="11" width="16" style="1" customWidth="1"/>
    <col min="12" max="15" width="11.42578125" style="1"/>
    <col min="16" max="16" width="10" style="1" customWidth="1"/>
    <col min="17" max="17" width="12.42578125" style="1" customWidth="1"/>
    <col min="18" max="18" width="7" style="1" customWidth="1"/>
    <col min="19" max="19" width="22" style="1" customWidth="1"/>
    <col min="20" max="16384" width="11.42578125" style="1"/>
  </cols>
  <sheetData>
    <row r="12" spans="2:19" ht="17.25" thickBot="1" x14ac:dyDescent="0.35"/>
    <row r="13" spans="2:19" ht="41.25" customHeight="1" thickBot="1" x14ac:dyDescent="0.55000000000000004">
      <c r="B13" s="342" t="s">
        <v>7</v>
      </c>
      <c r="C13" s="343"/>
      <c r="D13" s="343"/>
      <c r="E13" s="344"/>
      <c r="F13" s="345"/>
      <c r="G13" s="345"/>
      <c r="H13" s="345"/>
      <c r="I13" s="345"/>
      <c r="J13" s="346"/>
      <c r="K13" s="342" t="s">
        <v>74</v>
      </c>
      <c r="L13" s="343"/>
      <c r="M13" s="343"/>
      <c r="N13" s="343"/>
      <c r="O13" s="343"/>
      <c r="P13" s="343"/>
      <c r="Q13" s="344"/>
      <c r="R13" s="345"/>
      <c r="S13" s="346"/>
    </row>
    <row r="14" spans="2:19" ht="41.25" customHeight="1" thickBot="1" x14ac:dyDescent="0.55000000000000004">
      <c r="B14" s="342" t="s">
        <v>9</v>
      </c>
      <c r="C14" s="343"/>
      <c r="D14" s="343"/>
      <c r="E14" s="344"/>
      <c r="F14" s="345"/>
      <c r="G14" s="345"/>
      <c r="H14" s="345"/>
      <c r="I14" s="345"/>
      <c r="J14" s="346"/>
      <c r="K14" s="347" t="s">
        <v>75</v>
      </c>
      <c r="L14" s="348"/>
      <c r="M14" s="348"/>
      <c r="N14" s="349"/>
      <c r="O14" s="345"/>
      <c r="P14" s="345"/>
      <c r="Q14" s="345"/>
      <c r="R14" s="345"/>
      <c r="S14" s="346"/>
    </row>
    <row r="15" spans="2:19" ht="41.25" customHeight="1" thickBot="1" x14ac:dyDescent="0.55000000000000004">
      <c r="B15" s="342" t="s">
        <v>76</v>
      </c>
      <c r="C15" s="343"/>
      <c r="D15" s="343"/>
      <c r="E15" s="344"/>
      <c r="F15" s="345"/>
      <c r="G15" s="345"/>
      <c r="H15" s="345"/>
      <c r="I15" s="345"/>
      <c r="J15" s="346"/>
      <c r="K15" s="347" t="s">
        <v>77</v>
      </c>
      <c r="L15" s="348"/>
      <c r="M15" s="348"/>
      <c r="N15" s="349"/>
      <c r="O15" s="345"/>
      <c r="P15" s="345"/>
      <c r="Q15" s="345"/>
      <c r="R15" s="345"/>
      <c r="S15" s="346"/>
    </row>
    <row r="16" spans="2:19" ht="41.25" customHeight="1" x14ac:dyDescent="0.5">
      <c r="B16" s="10"/>
      <c r="C16" s="10"/>
      <c r="D16" s="10"/>
      <c r="E16" s="10"/>
      <c r="F16" s="10"/>
      <c r="G16" s="10"/>
      <c r="H16" s="10"/>
      <c r="I16" s="10"/>
      <c r="J16" s="10"/>
      <c r="K16" s="10"/>
      <c r="L16" s="10"/>
      <c r="M16" s="10"/>
      <c r="N16" s="10"/>
      <c r="O16" s="10"/>
      <c r="P16" s="10"/>
      <c r="Q16" s="10"/>
      <c r="R16" s="10"/>
      <c r="S16" s="10"/>
    </row>
    <row r="17" spans="2:19" ht="41.25" customHeight="1" thickBot="1" x14ac:dyDescent="0.55000000000000004">
      <c r="B17" s="9"/>
      <c r="C17" s="9"/>
      <c r="D17" s="9"/>
      <c r="E17" s="10"/>
      <c r="F17" s="10"/>
      <c r="G17" s="10"/>
      <c r="H17" s="10"/>
      <c r="I17" s="10"/>
      <c r="J17" s="10"/>
      <c r="K17" s="11"/>
      <c r="L17" s="11"/>
      <c r="M17" s="11"/>
      <c r="N17" s="11"/>
      <c r="O17" s="10"/>
      <c r="P17" s="10"/>
      <c r="Q17" s="10"/>
      <c r="R17" s="10"/>
      <c r="S17" s="10"/>
    </row>
    <row r="18" spans="2:19" ht="54" customHeight="1" thickBot="1" x14ac:dyDescent="0.7">
      <c r="B18" s="353" t="s">
        <v>78</v>
      </c>
      <c r="C18" s="354"/>
      <c r="D18" s="354"/>
      <c r="E18" s="354"/>
      <c r="F18" s="354"/>
      <c r="G18" s="354"/>
      <c r="H18" s="354"/>
      <c r="I18" s="355"/>
      <c r="J18" s="356"/>
      <c r="K18" s="356"/>
      <c r="L18" s="357"/>
      <c r="M18" s="357"/>
      <c r="N18" s="357"/>
      <c r="O18" s="357"/>
      <c r="P18" s="357"/>
      <c r="Q18" s="357"/>
      <c r="R18" s="357"/>
      <c r="S18" s="357"/>
    </row>
    <row r="19" spans="2:19" ht="17.25" thickBot="1" x14ac:dyDescent="0.35"/>
    <row r="20" spans="2:19" ht="46.5" thickBot="1" x14ac:dyDescent="0.7">
      <c r="B20" s="350" t="s">
        <v>79</v>
      </c>
      <c r="C20" s="351"/>
      <c r="D20" s="351"/>
      <c r="E20" s="351"/>
      <c r="F20" s="351"/>
      <c r="G20" s="351"/>
      <c r="H20" s="351"/>
      <c r="I20" s="352"/>
    </row>
    <row r="22" spans="2:19" ht="45.75" x14ac:dyDescent="0.65">
      <c r="B22" s="12"/>
      <c r="C22" s="12"/>
      <c r="D22" s="12"/>
      <c r="E22" s="12"/>
      <c r="F22" s="12"/>
      <c r="G22" s="12"/>
      <c r="H22" s="12"/>
      <c r="I22" s="12"/>
      <c r="J22" s="13"/>
      <c r="K22" s="13"/>
    </row>
    <row r="26" spans="2:19" x14ac:dyDescent="0.3">
      <c r="K26"/>
    </row>
  </sheetData>
  <protectedRanges>
    <protectedRange sqref="A18:T18 B20:I20 B22:I22" name="Rango2"/>
    <protectedRange sqref="A17:S17 A13:S16" name="Rango1"/>
  </protectedRanges>
  <mergeCells count="16">
    <mergeCell ref="B20:I20"/>
    <mergeCell ref="B15:D15"/>
    <mergeCell ref="E15:J15"/>
    <mergeCell ref="K15:N15"/>
    <mergeCell ref="O15:S15"/>
    <mergeCell ref="B18:I18"/>
    <mergeCell ref="J18:K18"/>
    <mergeCell ref="L18:S18"/>
    <mergeCell ref="B13:D13"/>
    <mergeCell ref="E13:J13"/>
    <mergeCell ref="K13:P13"/>
    <mergeCell ref="Q13:S13"/>
    <mergeCell ref="B14:D14"/>
    <mergeCell ref="E14:J14"/>
    <mergeCell ref="K14:N14"/>
    <mergeCell ref="O14:S14"/>
  </mergeCells>
  <hyperlinks>
    <hyperlink ref="B18:I18" location="'LEAN CANVAS '!A1" display="LEAN CANVAS " xr:uid="{00000000-0004-0000-0C00-000000000000}"/>
    <hyperlink ref="B20:I20" location="'BUSINESS PLAN '!A1" display="BUSINESS PLAN " xr:uid="{00000000-0004-0000-0C00-000001000000}"/>
  </hyperlinks>
  <pageMargins left="0.11811023622047245" right="0.11811023622047245" top="0.15748031496062992" bottom="0.15748031496062992" header="0" footer="0.31496062992125984"/>
  <pageSetup paperSize="5" scale="55"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476503-92CD-4AD7-B9F9-4CB910D05859}">
  <dimension ref="A1:A3"/>
  <sheetViews>
    <sheetView workbookViewId="0">
      <selection activeCell="A4" sqref="A4"/>
    </sheetView>
  </sheetViews>
  <sheetFormatPr baseColWidth="10" defaultRowHeight="15" x14ac:dyDescent="0.25"/>
  <cols>
    <col min="1" max="1" width="40.5703125" bestFit="1" customWidth="1"/>
  </cols>
  <sheetData>
    <row r="1" spans="1:1" x14ac:dyDescent="0.25">
      <c r="A1" t="s">
        <v>121</v>
      </c>
    </row>
    <row r="2" spans="1:1" x14ac:dyDescent="0.25">
      <c r="A2" t="s">
        <v>122</v>
      </c>
    </row>
    <row r="3" spans="1:1" x14ac:dyDescent="0.25">
      <c r="A3" t="s">
        <v>123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03F33B767A48804E99F2B22B0453E367" ma:contentTypeVersion="18" ma:contentTypeDescription="Crear nuevo documento." ma:contentTypeScope="" ma:versionID="48d09607dc337821d004483e0f95b76d">
  <xsd:schema xmlns:xsd="http://www.w3.org/2001/XMLSchema" xmlns:xs="http://www.w3.org/2001/XMLSchema" xmlns:p="http://schemas.microsoft.com/office/2006/metadata/properties" xmlns:ns1="http://schemas.microsoft.com/sharepoint/v3" xmlns:ns2="71013b74-8d76-4286-9854-1c967c63d6ea" xmlns:ns3="753d2b70-ea01-4c4d-98d7-6f3a087cc4f5" targetNamespace="http://schemas.microsoft.com/office/2006/metadata/properties" ma:root="true" ma:fieldsID="e6cc3228db478428319a95be0cdcea61" ns1:_="" ns2:_="" ns3:_="">
    <xsd:import namespace="http://schemas.microsoft.com/sharepoint/v3"/>
    <xsd:import namespace="71013b74-8d76-4286-9854-1c967c63d6ea"/>
    <xsd:import namespace="753d2b70-ea01-4c4d-98d7-6f3a087cc4f5"/>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OCR" minOccurs="0"/>
                <xsd:element ref="ns1:_ip_UnifiedCompliancePolicyProperties" minOccurs="0"/>
                <xsd:element ref="ns1:_ip_UnifiedCompliancePolicyUIAction" minOccurs="0"/>
                <xsd:element ref="ns3:MediaServiceEventHashCode" minOccurs="0"/>
                <xsd:element ref="ns3:MediaServiceGenerationTime" minOccurs="0"/>
                <xsd:element ref="ns3:MediaServiceAutoKeyPoints" minOccurs="0"/>
                <xsd:element ref="ns3:MediaServiceKeyPoints" minOccurs="0"/>
                <xsd:element ref="ns3:MediaLengthInSecond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Propiedades de la Directiva de cumplimiento unificado" ma:hidden="true" ma:internalName="_ip_UnifiedCompliancePolicyProperties">
      <xsd:simpleType>
        <xsd:restriction base="dms:Note"/>
      </xsd:simpleType>
    </xsd:element>
    <xsd:element name="_ip_UnifiedCompliancePolicyUIAction" ma:index="20"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1013b74-8d76-4286-9854-1c967c63d6ea"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description="" ma:internalName="SharedWithDetails" ma:readOnly="true">
      <xsd:simpleType>
        <xsd:restriction base="dms:Note">
          <xsd:maxLength value="255"/>
        </xsd:restriction>
      </xsd:simpleType>
    </xsd:element>
    <xsd:element name="TaxCatchAll" ma:index="28" nillable="true" ma:displayName="Taxonomy Catch All Column" ma:hidden="true" ma:list="{a28fce42-a017-49a7-889c-171de4cbc568}" ma:internalName="TaxCatchAll" ma:showField="CatchAllData" ma:web="71013b74-8d76-4286-9854-1c967c63d6e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53d2b70-ea01-4c4d-98d7-6f3a087cc4f5" elementFormDefault="qualified">
    <xsd:import namespace="http://schemas.microsoft.com/office/2006/documentManagement/types"/>
    <xsd:import namespace="http://schemas.microsoft.com/office/infopath/2007/PartnerControls"/>
    <xsd:element name="MediaServiceMetadata" ma:index="13" nillable="true" ma:displayName="MediaServiceMetadata" ma:description="" ma:hidden="true" ma:internalName="MediaServiceMetadata" ma:readOnly="true">
      <xsd:simpleType>
        <xsd:restriction base="dms:Note"/>
      </xsd:simpleType>
    </xsd:element>
    <xsd:element name="MediaServiceFastMetadata" ma:index="14" nillable="true" ma:displayName="MediaServiceFastMetadata" ma:description="" ma:hidden="true" ma:internalName="MediaServiceFastMetadata" ma:readOnly="true">
      <xsd:simpleType>
        <xsd:restriction base="dms:Note"/>
      </xsd:simpleType>
    </xsd:element>
    <xsd:element name="MediaServiceDateTaken" ma:index="15" nillable="true" ma:displayName="MediaServiceDateTaken" ma:description="" ma:hidden="true" ma:internalName="MediaServiceDateTaken" ma:readOnly="true">
      <xsd:simpleType>
        <xsd:restriction base="dms:Text"/>
      </xsd:simpleType>
    </xsd:element>
    <xsd:element name="MediaServiceAutoTags" ma:index="16" nillable="true" ma:displayName="MediaServiceAutoTags" ma:description="" ma:internalName="MediaServiceAutoTags" ma:readOnly="true">
      <xsd:simpleType>
        <xsd:restriction base="dms:Text"/>
      </xsd:simpleType>
    </xsd:element>
    <xsd:element name="MediaServiceLocation" ma:index="17" nillable="true" ma:displayName="MediaServiceLocation" ma:description="" ma:internalName="MediaServiceLocation" ma:readOnly="true">
      <xsd:simpleType>
        <xsd:restriction base="dms:Text"/>
      </xsd:simpleType>
    </xsd:element>
    <xsd:element name="MediaServiceOCR" ma:index="18" nillable="true" ma:displayName="MediaServiceOCR" ma:internalName="MediaServiceOCR" ma:readOnly="true">
      <xsd:simpleType>
        <xsd:restriction base="dms:Note">
          <xsd:maxLength value="255"/>
        </xsd:restriction>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AutoKeyPoints" ma:index="23" nillable="true" ma:displayName="MediaServiceAutoKeyPoints" ma:hidden="true" ma:internalName="MediaServiceAutoKeyPoints" ma:readOnly="true">
      <xsd:simpleType>
        <xsd:restriction base="dms:Note"/>
      </xsd:simpleType>
    </xsd:element>
    <xsd:element name="MediaServiceKeyPoints" ma:index="24" nillable="true" ma:displayName="KeyPoints" ma:internalName="MediaServiceKeyPoints" ma:readOnly="true">
      <xsd:simpleType>
        <xsd:restriction base="dms:Note">
          <xsd:maxLength value="255"/>
        </xsd:restriction>
      </xsd:simpleType>
    </xsd:element>
    <xsd:element name="MediaLengthInSeconds" ma:index="25" nillable="true" ma:displayName="Length (seconds)" ma:internalName="MediaLengthInSeconds" ma:readOnly="true">
      <xsd:simpleType>
        <xsd:restriction base="dms:Unknown"/>
      </xsd:simpleType>
    </xsd:element>
    <xsd:element name="lcf76f155ced4ddcb4097134ff3c332f" ma:index="27"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_dlc_DocId xmlns="71013b74-8d76-4286-9854-1c967c63d6ea">NC27WN7QDMQ6-1213215567-409653</_dlc_DocId>
    <_dlc_DocIdUrl xmlns="71013b74-8d76-4286-9854-1c967c63d6ea">
      <Url>https://sena4.sharepoint.com/teams/det/_layouts/15/DocIdRedir.aspx?ID=NC27WN7QDMQ6-1213215567-409653</Url>
      <Description>NC27WN7QDMQ6-1213215567-409653</Description>
    </_dlc_DocIdUrl>
    <TaxCatchAll xmlns="71013b74-8d76-4286-9854-1c967c63d6ea" xsi:nil="true"/>
    <lcf76f155ced4ddcb4097134ff3c332f xmlns="753d2b70-ea01-4c4d-98d7-6f3a087cc4f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98A8068-ACD1-497E-AADC-56A353F52A26}">
  <ds:schemaRefs>
    <ds:schemaRef ds:uri="http://schemas.microsoft.com/sharepoint/events"/>
  </ds:schemaRefs>
</ds:datastoreItem>
</file>

<file path=customXml/itemProps2.xml><?xml version="1.0" encoding="utf-8"?>
<ds:datastoreItem xmlns:ds="http://schemas.openxmlformats.org/officeDocument/2006/customXml" ds:itemID="{352DA64F-78F5-4183-8A95-2544B658B534}">
  <ds:schemaRefs>
    <ds:schemaRef ds:uri="http://schemas.microsoft.com/sharepoint/v3/contenttype/forms"/>
  </ds:schemaRefs>
</ds:datastoreItem>
</file>

<file path=customXml/itemProps3.xml><?xml version="1.0" encoding="utf-8"?>
<ds:datastoreItem xmlns:ds="http://schemas.openxmlformats.org/officeDocument/2006/customXml" ds:itemID="{7D980677-24F4-4FF3-B8D0-11B94013F3B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1013b74-8d76-4286-9854-1c967c63d6ea"/>
    <ds:schemaRef ds:uri="753d2b70-ea01-4c4d-98d7-6f3a087cc4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4B1EB0DC-BDFD-4079-8F98-514A32859AD4}">
  <ds:schemaRefs>
    <ds:schemaRef ds:uri="http://schemas.microsoft.com/office/2006/metadata/properties"/>
    <ds:schemaRef ds:uri="http://schemas.microsoft.com/office/infopath/2007/PartnerControls"/>
    <ds:schemaRef ds:uri="http://schemas.microsoft.com/sharepoint/v3"/>
    <ds:schemaRef ds:uri="71013b74-8d76-4286-9854-1c967c63d6ea"/>
    <ds:schemaRef ds:uri="753d2b70-ea01-4c4d-98d7-6f3a087cc4f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14</vt:i4>
      </vt:variant>
    </vt:vector>
  </HeadingPairs>
  <TitlesOfParts>
    <vt:vector size="14" baseType="lpstr">
      <vt:lpstr>Formulario</vt:lpstr>
      <vt:lpstr>LEAN CANVAS </vt:lpstr>
      <vt:lpstr>1- PROBLEMA Y O NECESIDAD</vt:lpstr>
      <vt:lpstr>2- QUIEN ES EL PROTAGONISTA</vt:lpstr>
      <vt:lpstr>3- PROPUESTA UNICA DE VALOR</vt:lpstr>
      <vt:lpstr>4- VENTAJA DIFERENCIAL</vt:lpstr>
      <vt:lpstr>5- CUAL ES MI SOLUCIÓN</vt:lpstr>
      <vt:lpstr>6- CANALES</vt:lpstr>
      <vt:lpstr>7- ESTRUCTURA DE COSTOS</vt:lpstr>
      <vt:lpstr>8- FUENTES DE INGRESOS</vt:lpstr>
      <vt:lpstr>9- METRICAS CLAVE</vt:lpstr>
      <vt:lpstr>OBSERVACIONES ASESOR</vt:lpstr>
      <vt:lpstr>CONSOLIDADO FINAL</vt:lpstr>
      <vt:lpstr>Hoja1</vt:lpstr>
    </vt:vector>
  </TitlesOfParts>
  <Manager/>
  <Company>Toshiba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JORGE</dc:creator>
  <cp:keywords/>
  <dc:description/>
  <cp:lastModifiedBy>Wp: 310 691 4346 renovar</cp:lastModifiedBy>
  <cp:revision/>
  <cp:lastPrinted>2025-03-29T18:25:39Z</cp:lastPrinted>
  <dcterms:created xsi:type="dcterms:W3CDTF">2010-10-31T23:38:13Z</dcterms:created>
  <dcterms:modified xsi:type="dcterms:W3CDTF">2026-07-08T22:52:40Z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ublishingExpirationDate">
    <vt:lpwstr/>
  </property>
  <property fmtid="{D5CDD505-2E9C-101B-9397-08002B2CF9AE}" pid="3" name="PublishingStartDate">
    <vt:lpwstr/>
  </property>
  <property fmtid="{D5CDD505-2E9C-101B-9397-08002B2CF9AE}" pid="4" name="ContentTypeId">
    <vt:lpwstr>0x01010003F33B767A48804E99F2B22B0453E367</vt:lpwstr>
  </property>
  <property fmtid="{D5CDD505-2E9C-101B-9397-08002B2CF9AE}" pid="5" name="_dlc_DocIdItemGuid">
    <vt:lpwstr>70456217-3509-493d-ac0d-d16ce8704716</vt:lpwstr>
  </property>
  <property fmtid="{D5CDD505-2E9C-101B-9397-08002B2CF9AE}" pid="6" name="MSIP_Label_1299739c-ad3d-4908-806e-4d91151a6e13_Enabled">
    <vt:lpwstr>true</vt:lpwstr>
  </property>
  <property fmtid="{D5CDD505-2E9C-101B-9397-08002B2CF9AE}" pid="7" name="MSIP_Label_1299739c-ad3d-4908-806e-4d91151a6e13_SetDate">
    <vt:lpwstr>2023-03-03T21:24:57Z</vt:lpwstr>
  </property>
  <property fmtid="{D5CDD505-2E9C-101B-9397-08002B2CF9AE}" pid="8" name="MSIP_Label_1299739c-ad3d-4908-806e-4d91151a6e13_Method">
    <vt:lpwstr>Standard</vt:lpwstr>
  </property>
  <property fmtid="{D5CDD505-2E9C-101B-9397-08002B2CF9AE}" pid="9" name="MSIP_Label_1299739c-ad3d-4908-806e-4d91151a6e13_Name">
    <vt:lpwstr>All Employees (Unrestricted)</vt:lpwstr>
  </property>
  <property fmtid="{D5CDD505-2E9C-101B-9397-08002B2CF9AE}" pid="10" name="MSIP_Label_1299739c-ad3d-4908-806e-4d91151a6e13_SiteId">
    <vt:lpwstr>cbc2c381-2f2e-4d93-91d1-506c9316ace7</vt:lpwstr>
  </property>
  <property fmtid="{D5CDD505-2E9C-101B-9397-08002B2CF9AE}" pid="11" name="MSIP_Label_1299739c-ad3d-4908-806e-4d91151a6e13_ActionId">
    <vt:lpwstr>6e0e921d-5bd7-4936-84fd-83ad61bee895</vt:lpwstr>
  </property>
  <property fmtid="{D5CDD505-2E9C-101B-9397-08002B2CF9AE}" pid="12" name="MSIP_Label_1299739c-ad3d-4908-806e-4d91151a6e13_ContentBits">
    <vt:lpwstr>0</vt:lpwstr>
  </property>
  <property fmtid="{D5CDD505-2E9C-101B-9397-08002B2CF9AE}" pid="13" name="MediaServiceImageTags">
    <vt:lpwstr/>
  </property>
  <property fmtid="{D5CDD505-2E9C-101B-9397-08002B2CF9AE}" pid="14" name="MSIP_Label_defa4170-0d19-0005-0004-bc88714345d2_Enabled">
    <vt:lpwstr>true</vt:lpwstr>
  </property>
  <property fmtid="{D5CDD505-2E9C-101B-9397-08002B2CF9AE}" pid="15" name="MSIP_Label_defa4170-0d19-0005-0004-bc88714345d2_SetDate">
    <vt:lpwstr>2026-07-08T21:54:46Z</vt:lpwstr>
  </property>
  <property fmtid="{D5CDD505-2E9C-101B-9397-08002B2CF9AE}" pid="16" name="MSIP_Label_defa4170-0d19-0005-0004-bc88714345d2_Method">
    <vt:lpwstr>Standard</vt:lpwstr>
  </property>
  <property fmtid="{D5CDD505-2E9C-101B-9397-08002B2CF9AE}" pid="17" name="MSIP_Label_defa4170-0d19-0005-0004-bc88714345d2_Name">
    <vt:lpwstr>defa4170-0d19-0005-0004-bc88714345d2</vt:lpwstr>
  </property>
  <property fmtid="{D5CDD505-2E9C-101B-9397-08002B2CF9AE}" pid="18" name="MSIP_Label_defa4170-0d19-0005-0004-bc88714345d2_SiteId">
    <vt:lpwstr>d4bca4f8-bb05-487f-9ad2-95df9114d86c</vt:lpwstr>
  </property>
  <property fmtid="{D5CDD505-2E9C-101B-9397-08002B2CF9AE}" pid="19" name="MSIP_Label_defa4170-0d19-0005-0004-bc88714345d2_ActionId">
    <vt:lpwstr>c9c92747-6e4c-45c2-b92a-89f6b7e90acb</vt:lpwstr>
  </property>
  <property fmtid="{D5CDD505-2E9C-101B-9397-08002B2CF9AE}" pid="20" name="MSIP_Label_defa4170-0d19-0005-0004-bc88714345d2_ContentBits">
    <vt:lpwstr>0</vt:lpwstr>
  </property>
  <property fmtid="{D5CDD505-2E9C-101B-9397-08002B2CF9AE}" pid="21" name="MSIP_Label_defa4170-0d19-0005-0004-bc88714345d2_Tag">
    <vt:lpwstr>10, 3, 0, 1</vt:lpwstr>
  </property>
</Properties>
</file>